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3\"/>
    </mc:Choice>
  </mc:AlternateContent>
  <xr:revisionPtr revIDLastSave="0" documentId="13_ncr:1_{9A65668D-7D60-4566-9A66-600670942E68}" xr6:coauthVersionLast="47" xr6:coauthVersionMax="47" xr10:uidLastSave="{00000000-0000-0000-0000-000000000000}"/>
  <bookViews>
    <workbookView xWindow="-108" yWindow="-108" windowWidth="23256" windowHeight="12576" tabRatio="940" activeTab="8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DADOS.!$A$1:$AA$83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MECANIZ.'!$A$1:$J$67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'!$A$1:$AF$46</definedName>
    <definedName name="_xlnm.Print_Area" localSheetId="2">'MO ASSEIO'!$A$1:$AF$97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52" l="1"/>
  <c r="E38" i="152"/>
  <c r="K14" i="152"/>
  <c r="K13" i="152"/>
  <c r="K12" i="152"/>
  <c r="K11" i="152"/>
  <c r="K10" i="152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I35" i="34"/>
  <c r="I32" i="34"/>
  <c r="G32" i="34"/>
  <c r="I31" i="34"/>
  <c r="G31" i="34"/>
  <c r="I27" i="34"/>
  <c r="I24" i="34"/>
  <c r="G24" i="34"/>
  <c r="I23" i="34"/>
  <c r="G23" i="34"/>
  <c r="H18" i="34"/>
  <c r="F17" i="34"/>
  <c r="H16" i="34"/>
  <c r="H15" i="34"/>
  <c r="F14" i="34"/>
  <c r="H12" i="34"/>
  <c r="H11" i="34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K40" i="89"/>
  <c r="J40" i="89"/>
  <c r="I40" i="89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K23" i="89"/>
  <c r="J23" i="89"/>
  <c r="I23" i="89"/>
  <c r="H23" i="89"/>
  <c r="G23" i="89"/>
  <c r="K19" i="89"/>
  <c r="J19" i="89"/>
  <c r="I19" i="89"/>
  <c r="H19" i="89"/>
  <c r="G19" i="89"/>
  <c r="E18" i="89"/>
  <c r="K15" i="89"/>
  <c r="J15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D46" i="154"/>
  <c r="AD45" i="154"/>
  <c r="O38" i="154"/>
  <c r="O37" i="154"/>
  <c r="O36" i="154"/>
  <c r="O35" i="154"/>
  <c r="Q34" i="154"/>
  <c r="O34" i="154"/>
  <c r="X30" i="154"/>
  <c r="O28" i="154"/>
  <c r="D24" i="154"/>
  <c r="AB14" i="154"/>
  <c r="AA14" i="154"/>
  <c r="Z14" i="154"/>
  <c r="Y14" i="154"/>
  <c r="X14" i="154"/>
  <c r="W14" i="154"/>
  <c r="T14" i="154"/>
  <c r="U14" i="154" s="1"/>
  <c r="AE14" i="154" s="1"/>
  <c r="AD14" i="154" s="1"/>
  <c r="S14" i="154"/>
  <c r="R14" i="154"/>
  <c r="Q14" i="154"/>
  <c r="M14" i="154"/>
  <c r="L14" i="154"/>
  <c r="AB13" i="154"/>
  <c r="AA13" i="154"/>
  <c r="Z13" i="154"/>
  <c r="Y13" i="154"/>
  <c r="X13" i="154"/>
  <c r="W13" i="154"/>
  <c r="T13" i="154"/>
  <c r="U13" i="154" s="1"/>
  <c r="AE13" i="154" s="1"/>
  <c r="AD13" i="154" s="1"/>
  <c r="S13" i="154"/>
  <c r="R13" i="154"/>
  <c r="Q13" i="154"/>
  <c r="M13" i="154"/>
  <c r="L13" i="154"/>
  <c r="AB12" i="154"/>
  <c r="AA12" i="154"/>
  <c r="Z12" i="154"/>
  <c r="Y12" i="154"/>
  <c r="X12" i="154"/>
  <c r="W12" i="154"/>
  <c r="T12" i="154"/>
  <c r="U12" i="154" s="1"/>
  <c r="AE12" i="154" s="1"/>
  <c r="AD12" i="154" s="1"/>
  <c r="S12" i="154"/>
  <c r="R12" i="154"/>
  <c r="Q12" i="154"/>
  <c r="M12" i="154"/>
  <c r="L12" i="154"/>
  <c r="AB11" i="154"/>
  <c r="AA11" i="154"/>
  <c r="Z11" i="154"/>
  <c r="Y11" i="154"/>
  <c r="X11" i="154"/>
  <c r="W11" i="154"/>
  <c r="T11" i="154"/>
  <c r="U11" i="154" s="1"/>
  <c r="AE11" i="154" s="1"/>
  <c r="AD11" i="154" s="1"/>
  <c r="S11" i="154"/>
  <c r="R11" i="154"/>
  <c r="Q11" i="154"/>
  <c r="M11" i="154"/>
  <c r="L11" i="154"/>
  <c r="AB10" i="154"/>
  <c r="AA10" i="154"/>
  <c r="Z10" i="154"/>
  <c r="Y10" i="154"/>
  <c r="X10" i="154"/>
  <c r="W10" i="154"/>
  <c r="U10" i="154"/>
  <c r="AE10" i="154" s="1"/>
  <c r="AD10" i="154" s="1"/>
  <c r="T10" i="154"/>
  <c r="S10" i="154"/>
  <c r="R10" i="154"/>
  <c r="Q10" i="154"/>
  <c r="M10" i="154"/>
  <c r="L10" i="154"/>
  <c r="AB9" i="154"/>
  <c r="AA9" i="154"/>
  <c r="Z9" i="154"/>
  <c r="Y9" i="154"/>
  <c r="X9" i="154"/>
  <c r="W9" i="154"/>
  <c r="T9" i="154"/>
  <c r="U9" i="154" s="1"/>
  <c r="AE9" i="154" s="1"/>
  <c r="AD9" i="154" s="1"/>
  <c r="S9" i="154"/>
  <c r="R9" i="154"/>
  <c r="Q9" i="154"/>
  <c r="M9" i="154"/>
  <c r="L9" i="154"/>
  <c r="AB8" i="154"/>
  <c r="AA8" i="154"/>
  <c r="Z8" i="154"/>
  <c r="Y8" i="154"/>
  <c r="X8" i="154"/>
  <c r="W8" i="154"/>
  <c r="T8" i="154"/>
  <c r="U8" i="154" s="1"/>
  <c r="AE8" i="154" s="1"/>
  <c r="AD8" i="154" s="1"/>
  <c r="S8" i="154"/>
  <c r="R8" i="154"/>
  <c r="Q8" i="154"/>
  <c r="M8" i="154"/>
  <c r="L8" i="154"/>
  <c r="AB7" i="154"/>
  <c r="AA7" i="154"/>
  <c r="Z7" i="154"/>
  <c r="Y7" i="154"/>
  <c r="X7" i="154"/>
  <c r="W7" i="154"/>
  <c r="U7" i="154"/>
  <c r="AE7" i="154" s="1"/>
  <c r="AD7" i="154" s="1"/>
  <c r="T7" i="154"/>
  <c r="S7" i="154"/>
  <c r="R7" i="154"/>
  <c r="Q7" i="154"/>
  <c r="M7" i="154"/>
  <c r="L7" i="154"/>
  <c r="M3" i="154"/>
  <c r="T2" i="154"/>
  <c r="AD97" i="91"/>
  <c r="AD96" i="91"/>
  <c r="O88" i="91"/>
  <c r="O87" i="91"/>
  <c r="O86" i="91"/>
  <c r="Q85" i="91"/>
  <c r="O85" i="91"/>
  <c r="O84" i="91"/>
  <c r="X81" i="91"/>
  <c r="O79" i="91"/>
  <c r="D75" i="91"/>
  <c r="AB73" i="91"/>
  <c r="AA73" i="91"/>
  <c r="Z73" i="91"/>
  <c r="Y73" i="91"/>
  <c r="X73" i="91"/>
  <c r="W73" i="91"/>
  <c r="S73" i="91"/>
  <c r="R73" i="91"/>
  <c r="Q73" i="91"/>
  <c r="M73" i="91"/>
  <c r="L73" i="91"/>
  <c r="AE72" i="91"/>
  <c r="AD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E71" i="91"/>
  <c r="AD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E70" i="91"/>
  <c r="AD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B69" i="91"/>
  <c r="AA69" i="91"/>
  <c r="Z69" i="91"/>
  <c r="Y69" i="91"/>
  <c r="X69" i="91"/>
  <c r="W69" i="91"/>
  <c r="S69" i="91"/>
  <c r="R69" i="91"/>
  <c r="Q69" i="91"/>
  <c r="M69" i="91"/>
  <c r="N69" i="91" s="1"/>
  <c r="L69" i="91"/>
  <c r="AE68" i="91"/>
  <c r="AD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E67" i="91"/>
  <c r="AD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B56" i="91"/>
  <c r="AA56" i="91"/>
  <c r="Z56" i="91"/>
  <c r="Y56" i="91"/>
  <c r="X56" i="91"/>
  <c r="W56" i="91"/>
  <c r="S56" i="91"/>
  <c r="R56" i="91"/>
  <c r="Q56" i="91"/>
  <c r="N56" i="91"/>
  <c r="M56" i="91"/>
  <c r="P56" i="91" s="1"/>
  <c r="L56" i="91"/>
  <c r="AB55" i="91"/>
  <c r="AA55" i="91"/>
  <c r="Z55" i="91"/>
  <c r="Y55" i="91"/>
  <c r="X55" i="91"/>
  <c r="W55" i="91"/>
  <c r="S55" i="91"/>
  <c r="R55" i="91"/>
  <c r="Q55" i="91"/>
  <c r="M55" i="91"/>
  <c r="L55" i="91"/>
  <c r="AB54" i="91"/>
  <c r="AA54" i="91"/>
  <c r="Z54" i="91"/>
  <c r="Y54" i="91"/>
  <c r="X54" i="91"/>
  <c r="W54" i="91"/>
  <c r="S54" i="91"/>
  <c r="R54" i="91"/>
  <c r="Q54" i="91"/>
  <c r="M54" i="91"/>
  <c r="N54" i="91" s="1"/>
  <c r="L54" i="91"/>
  <c r="AB53" i="91"/>
  <c r="AA53" i="91"/>
  <c r="Z53" i="91"/>
  <c r="Y53" i="91"/>
  <c r="X53" i="91"/>
  <c r="W53" i="91"/>
  <c r="S53" i="91"/>
  <c r="R53" i="91"/>
  <c r="Q53" i="91"/>
  <c r="N53" i="91"/>
  <c r="P53" i="91" s="1"/>
  <c r="M53" i="91"/>
  <c r="L53" i="91"/>
  <c r="AB52" i="91"/>
  <c r="AA52" i="91"/>
  <c r="Z52" i="91"/>
  <c r="Y52" i="91"/>
  <c r="X52" i="91"/>
  <c r="W52" i="91"/>
  <c r="S52" i="91"/>
  <c r="R52" i="91"/>
  <c r="Q52" i="91"/>
  <c r="N52" i="91"/>
  <c r="P52" i="91" s="1"/>
  <c r="M52" i="91"/>
  <c r="O52" i="91" s="1"/>
  <c r="L52" i="91"/>
  <c r="AB51" i="91"/>
  <c r="AA51" i="91"/>
  <c r="Z51" i="91"/>
  <c r="Y51" i="91"/>
  <c r="X51" i="91"/>
  <c r="W51" i="91"/>
  <c r="S51" i="91"/>
  <c r="R51" i="91"/>
  <c r="Q51" i="91"/>
  <c r="M51" i="91"/>
  <c r="L51" i="91"/>
  <c r="AB50" i="91"/>
  <c r="AA50" i="91"/>
  <c r="Z50" i="91"/>
  <c r="Y50" i="91"/>
  <c r="X50" i="91"/>
  <c r="W50" i="91"/>
  <c r="S50" i="91"/>
  <c r="R50" i="91"/>
  <c r="Q50" i="91"/>
  <c r="M50" i="91"/>
  <c r="N50" i="91" s="1"/>
  <c r="L50" i="91"/>
  <c r="AB49" i="91"/>
  <c r="AA49" i="91"/>
  <c r="Z49" i="91"/>
  <c r="Y49" i="91"/>
  <c r="X49" i="91"/>
  <c r="W49" i="91"/>
  <c r="S49" i="91"/>
  <c r="R49" i="91"/>
  <c r="Q49" i="91"/>
  <c r="N49" i="91"/>
  <c r="P49" i="91" s="1"/>
  <c r="M49" i="91"/>
  <c r="L49" i="91"/>
  <c r="E49" i="91"/>
  <c r="AB48" i="91"/>
  <c r="AA48" i="91"/>
  <c r="Z48" i="91"/>
  <c r="Y48" i="91"/>
  <c r="X48" i="91"/>
  <c r="W48" i="91"/>
  <c r="S48" i="91"/>
  <c r="R48" i="91"/>
  <c r="Q48" i="91"/>
  <c r="M48" i="91"/>
  <c r="L48" i="91"/>
  <c r="AB47" i="91"/>
  <c r="AA47" i="91"/>
  <c r="Z47" i="91"/>
  <c r="Y47" i="91"/>
  <c r="X47" i="91"/>
  <c r="W47" i="91"/>
  <c r="S47" i="91"/>
  <c r="R47" i="91"/>
  <c r="Q47" i="91"/>
  <c r="N47" i="91"/>
  <c r="O47" i="91" s="1"/>
  <c r="M47" i="91"/>
  <c r="L47" i="91"/>
  <c r="AB46" i="91"/>
  <c r="AA46" i="91"/>
  <c r="Z46" i="91"/>
  <c r="Y46" i="91"/>
  <c r="X46" i="91"/>
  <c r="W46" i="91"/>
  <c r="S46" i="91"/>
  <c r="R46" i="91"/>
  <c r="Q46" i="91"/>
  <c r="M46" i="91"/>
  <c r="L46" i="91"/>
  <c r="AB45" i="91"/>
  <c r="AA45" i="91"/>
  <c r="Z45" i="91"/>
  <c r="Y45" i="91"/>
  <c r="X45" i="91"/>
  <c r="W45" i="91"/>
  <c r="S45" i="91"/>
  <c r="R45" i="91"/>
  <c r="Q45" i="91"/>
  <c r="M45" i="91"/>
  <c r="L45" i="91"/>
  <c r="AB44" i="91"/>
  <c r="AA44" i="91"/>
  <c r="Z44" i="91"/>
  <c r="Y44" i="91"/>
  <c r="X44" i="91"/>
  <c r="W44" i="91"/>
  <c r="S44" i="91"/>
  <c r="R44" i="91"/>
  <c r="Q44" i="91"/>
  <c r="M44" i="91"/>
  <c r="L44" i="91"/>
  <c r="AB43" i="91"/>
  <c r="AA43" i="91"/>
  <c r="Z43" i="91"/>
  <c r="Y43" i="91"/>
  <c r="X43" i="91"/>
  <c r="W43" i="91"/>
  <c r="S43" i="91"/>
  <c r="R43" i="91"/>
  <c r="Q43" i="91"/>
  <c r="N43" i="91"/>
  <c r="M43" i="91"/>
  <c r="L43" i="91"/>
  <c r="E43" i="91"/>
  <c r="AB42" i="91"/>
  <c r="AA42" i="91"/>
  <c r="Z42" i="91"/>
  <c r="Y42" i="91"/>
  <c r="X42" i="91"/>
  <c r="W42" i="91"/>
  <c r="S42" i="91"/>
  <c r="R42" i="91"/>
  <c r="Q42" i="91"/>
  <c r="N42" i="91"/>
  <c r="O42" i="91" s="1"/>
  <c r="M42" i="91"/>
  <c r="P42" i="91" s="1"/>
  <c r="L42" i="91"/>
  <c r="AB41" i="91"/>
  <c r="AA41" i="91"/>
  <c r="Z41" i="91"/>
  <c r="Y41" i="91"/>
  <c r="X41" i="91"/>
  <c r="W41" i="91"/>
  <c r="S41" i="91"/>
  <c r="R41" i="91"/>
  <c r="Q41" i="91"/>
  <c r="N41" i="91"/>
  <c r="P41" i="91" s="1"/>
  <c r="M41" i="91"/>
  <c r="L41" i="91"/>
  <c r="AB39" i="91"/>
  <c r="AA39" i="91"/>
  <c r="Z39" i="91"/>
  <c r="Y39" i="91"/>
  <c r="X39" i="91"/>
  <c r="W39" i="91"/>
  <c r="S39" i="91"/>
  <c r="R39" i="91"/>
  <c r="Q39" i="91"/>
  <c r="M39" i="91"/>
  <c r="L39" i="91"/>
  <c r="AB38" i="91"/>
  <c r="AA38" i="91"/>
  <c r="Z38" i="91"/>
  <c r="Y38" i="91"/>
  <c r="X38" i="91"/>
  <c r="W38" i="91"/>
  <c r="S38" i="91"/>
  <c r="R38" i="91"/>
  <c r="Q38" i="91"/>
  <c r="M38" i="91"/>
  <c r="N38" i="91" s="1"/>
  <c r="L38" i="91"/>
  <c r="C38" i="91"/>
  <c r="AB37" i="91"/>
  <c r="AA37" i="91"/>
  <c r="Z37" i="91"/>
  <c r="Y37" i="91"/>
  <c r="X37" i="91"/>
  <c r="W37" i="91"/>
  <c r="S37" i="91"/>
  <c r="R37" i="91"/>
  <c r="Q37" i="91"/>
  <c r="M37" i="91"/>
  <c r="L37" i="91"/>
  <c r="C37" i="91"/>
  <c r="AB36" i="91"/>
  <c r="AA36" i="91"/>
  <c r="Z36" i="91"/>
  <c r="Y36" i="91"/>
  <c r="X36" i="91"/>
  <c r="W36" i="91"/>
  <c r="S36" i="91"/>
  <c r="R36" i="91"/>
  <c r="Q36" i="91"/>
  <c r="M36" i="91"/>
  <c r="L36" i="91"/>
  <c r="AB35" i="91"/>
  <c r="AA35" i="91"/>
  <c r="Z35" i="91"/>
  <c r="Y35" i="91"/>
  <c r="X35" i="91"/>
  <c r="W35" i="91"/>
  <c r="S35" i="91"/>
  <c r="R35" i="91"/>
  <c r="Q35" i="91"/>
  <c r="M35" i="91"/>
  <c r="N35" i="91" s="1"/>
  <c r="L35" i="91"/>
  <c r="AB34" i="91"/>
  <c r="AA34" i="91"/>
  <c r="Z34" i="91"/>
  <c r="Y34" i="91"/>
  <c r="X34" i="91"/>
  <c r="W34" i="91"/>
  <c r="S34" i="91"/>
  <c r="R34" i="91"/>
  <c r="Q34" i="91"/>
  <c r="N34" i="91"/>
  <c r="P34" i="91" s="1"/>
  <c r="M34" i="91"/>
  <c r="L34" i="91"/>
  <c r="AB33" i="91"/>
  <c r="AA33" i="91"/>
  <c r="Z33" i="91"/>
  <c r="Y33" i="91"/>
  <c r="X33" i="91"/>
  <c r="W33" i="91"/>
  <c r="S33" i="91"/>
  <c r="R33" i="91"/>
  <c r="Q33" i="91"/>
  <c r="N33" i="91"/>
  <c r="P33" i="91" s="1"/>
  <c r="M33" i="91"/>
  <c r="L33" i="91"/>
  <c r="AB32" i="91"/>
  <c r="AA32" i="91"/>
  <c r="Z32" i="91"/>
  <c r="Y32" i="91"/>
  <c r="X32" i="91"/>
  <c r="W32" i="91"/>
  <c r="S32" i="91"/>
  <c r="R32" i="91"/>
  <c r="Q32" i="91"/>
  <c r="M32" i="91"/>
  <c r="L32" i="91"/>
  <c r="AB31" i="91"/>
  <c r="AA31" i="91"/>
  <c r="Z31" i="91"/>
  <c r="Y31" i="91"/>
  <c r="X31" i="91"/>
  <c r="W31" i="91"/>
  <c r="S31" i="91"/>
  <c r="R31" i="91"/>
  <c r="Q31" i="91"/>
  <c r="M31" i="91"/>
  <c r="N31" i="91" s="1"/>
  <c r="L31" i="91"/>
  <c r="AB30" i="91"/>
  <c r="AA30" i="91"/>
  <c r="Z30" i="91"/>
  <c r="Y30" i="91"/>
  <c r="X30" i="91"/>
  <c r="W30" i="91"/>
  <c r="S30" i="91"/>
  <c r="R30" i="91"/>
  <c r="Q30" i="91"/>
  <c r="N30" i="91"/>
  <c r="P30" i="91" s="1"/>
  <c r="M30" i="91"/>
  <c r="L30" i="91"/>
  <c r="AB29" i="91"/>
  <c r="AA29" i="91"/>
  <c r="Z29" i="91"/>
  <c r="Y29" i="91"/>
  <c r="X29" i="91"/>
  <c r="W29" i="91"/>
  <c r="S29" i="91"/>
  <c r="R29" i="91"/>
  <c r="Q29" i="91"/>
  <c r="N29" i="91"/>
  <c r="P29" i="91" s="1"/>
  <c r="M29" i="91"/>
  <c r="L29" i="91"/>
  <c r="AB28" i="91"/>
  <c r="AA28" i="91"/>
  <c r="Z28" i="91"/>
  <c r="Y28" i="91"/>
  <c r="X28" i="91"/>
  <c r="W28" i="91"/>
  <c r="S28" i="91"/>
  <c r="R28" i="91"/>
  <c r="Q28" i="91"/>
  <c r="M28" i="91"/>
  <c r="L28" i="91"/>
  <c r="AB27" i="91"/>
  <c r="AA27" i="91"/>
  <c r="Z27" i="91"/>
  <c r="Y27" i="91"/>
  <c r="X27" i="91"/>
  <c r="W27" i="91"/>
  <c r="S27" i="91"/>
  <c r="R27" i="91"/>
  <c r="Q27" i="91"/>
  <c r="M27" i="91"/>
  <c r="N27" i="91" s="1"/>
  <c r="L27" i="91"/>
  <c r="AB26" i="91"/>
  <c r="AA26" i="91"/>
  <c r="Z26" i="91"/>
  <c r="Y26" i="91"/>
  <c r="X26" i="91"/>
  <c r="W26" i="91"/>
  <c r="S26" i="91"/>
  <c r="R26" i="91"/>
  <c r="Q26" i="91"/>
  <c r="N26" i="91"/>
  <c r="P26" i="91" s="1"/>
  <c r="M26" i="91"/>
  <c r="L26" i="91"/>
  <c r="AB25" i="91"/>
  <c r="AA25" i="91"/>
  <c r="Z25" i="91"/>
  <c r="Y25" i="91"/>
  <c r="X25" i="91"/>
  <c r="W25" i="91"/>
  <c r="S25" i="91"/>
  <c r="R25" i="91"/>
  <c r="Q25" i="91"/>
  <c r="N25" i="91"/>
  <c r="P25" i="91" s="1"/>
  <c r="M25" i="91"/>
  <c r="L25" i="91"/>
  <c r="AB24" i="91"/>
  <c r="AA24" i="91"/>
  <c r="Z24" i="91"/>
  <c r="Y24" i="91"/>
  <c r="X24" i="91"/>
  <c r="W24" i="91"/>
  <c r="S24" i="91"/>
  <c r="R24" i="91"/>
  <c r="Q24" i="91"/>
  <c r="M24" i="91"/>
  <c r="L24" i="91"/>
  <c r="AB23" i="91"/>
  <c r="AA23" i="91"/>
  <c r="Z23" i="91"/>
  <c r="Y23" i="91"/>
  <c r="X23" i="91"/>
  <c r="W23" i="91"/>
  <c r="S23" i="91"/>
  <c r="R23" i="91"/>
  <c r="Q23" i="91"/>
  <c r="M23" i="91"/>
  <c r="N23" i="91" s="1"/>
  <c r="L23" i="91"/>
  <c r="AB22" i="91"/>
  <c r="AA22" i="91"/>
  <c r="Z22" i="91"/>
  <c r="Y22" i="91"/>
  <c r="X22" i="91"/>
  <c r="W22" i="91"/>
  <c r="S22" i="91"/>
  <c r="R22" i="91"/>
  <c r="Q22" i="91"/>
  <c r="N22" i="91"/>
  <c r="P22" i="91" s="1"/>
  <c r="M22" i="91"/>
  <c r="L22" i="91"/>
  <c r="AB21" i="91"/>
  <c r="AA21" i="91"/>
  <c r="Z21" i="91"/>
  <c r="Y21" i="91"/>
  <c r="X21" i="91"/>
  <c r="W21" i="91"/>
  <c r="S21" i="91"/>
  <c r="R21" i="91"/>
  <c r="Q21" i="91"/>
  <c r="N21" i="91"/>
  <c r="P21" i="91" s="1"/>
  <c r="M21" i="91"/>
  <c r="L21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B19" i="91"/>
  <c r="AA19" i="91"/>
  <c r="Z19" i="91"/>
  <c r="Y19" i="91"/>
  <c r="X19" i="91"/>
  <c r="W19" i="91"/>
  <c r="S19" i="91"/>
  <c r="R19" i="91"/>
  <c r="Q19" i="91"/>
  <c r="N19" i="91"/>
  <c r="M19" i="91"/>
  <c r="L19" i="91"/>
  <c r="AB18" i="91"/>
  <c r="AA18" i="91"/>
  <c r="Z18" i="91"/>
  <c r="Y18" i="91"/>
  <c r="X18" i="91"/>
  <c r="W18" i="91"/>
  <c r="S18" i="91"/>
  <c r="R18" i="91"/>
  <c r="Q18" i="91"/>
  <c r="M18" i="91"/>
  <c r="L18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B16" i="91"/>
  <c r="AA16" i="91"/>
  <c r="Z16" i="91"/>
  <c r="Y16" i="91"/>
  <c r="X16" i="91"/>
  <c r="W16" i="91"/>
  <c r="S16" i="91"/>
  <c r="R16" i="91"/>
  <c r="Q16" i="91"/>
  <c r="N16" i="91"/>
  <c r="P16" i="91" s="1"/>
  <c r="M16" i="91"/>
  <c r="L16" i="91"/>
  <c r="AB15" i="91"/>
  <c r="AA15" i="91"/>
  <c r="Z15" i="91"/>
  <c r="Y15" i="91"/>
  <c r="X15" i="91"/>
  <c r="W15" i="91"/>
  <c r="S15" i="91"/>
  <c r="R15" i="91"/>
  <c r="Q15" i="91"/>
  <c r="M15" i="91"/>
  <c r="L15" i="91"/>
  <c r="AB14" i="91"/>
  <c r="AA14" i="91"/>
  <c r="Z14" i="91"/>
  <c r="Y14" i="91"/>
  <c r="X14" i="91"/>
  <c r="W14" i="91"/>
  <c r="S14" i="91"/>
  <c r="R14" i="91"/>
  <c r="Q14" i="91"/>
  <c r="P14" i="91"/>
  <c r="O14" i="91"/>
  <c r="T14" i="91" s="1"/>
  <c r="N14" i="91"/>
  <c r="M14" i="91"/>
  <c r="U14" i="91" s="1"/>
  <c r="AE14" i="91" s="1"/>
  <c r="AD14" i="91" s="1"/>
  <c r="L14" i="91"/>
  <c r="AB13" i="91"/>
  <c r="AA13" i="91"/>
  <c r="Z13" i="91"/>
  <c r="Y13" i="91"/>
  <c r="X13" i="91"/>
  <c r="W13" i="91"/>
  <c r="S13" i="91"/>
  <c r="R13" i="91"/>
  <c r="Q13" i="91"/>
  <c r="N13" i="91"/>
  <c r="P13" i="91" s="1"/>
  <c r="M13" i="91"/>
  <c r="O13" i="91" s="1"/>
  <c r="L13" i="91"/>
  <c r="AB12" i="91"/>
  <c r="AA12" i="91"/>
  <c r="Z12" i="91"/>
  <c r="Y12" i="91"/>
  <c r="X12" i="91"/>
  <c r="W12" i="91"/>
  <c r="S12" i="91"/>
  <c r="R12" i="91"/>
  <c r="Q12" i="91"/>
  <c r="N12" i="91"/>
  <c r="P12" i="91" s="1"/>
  <c r="M12" i="91"/>
  <c r="L12" i="91"/>
  <c r="AB11" i="91"/>
  <c r="AA11" i="91"/>
  <c r="Z11" i="91"/>
  <c r="Y11" i="91"/>
  <c r="X11" i="91"/>
  <c r="W11" i="91"/>
  <c r="S11" i="91"/>
  <c r="R11" i="91"/>
  <c r="Q11" i="91"/>
  <c r="M11" i="91"/>
  <c r="L11" i="91"/>
  <c r="AB10" i="91"/>
  <c r="AA10" i="91"/>
  <c r="Z10" i="91"/>
  <c r="Y10" i="91"/>
  <c r="X10" i="91"/>
  <c r="W10" i="91"/>
  <c r="S10" i="91"/>
  <c r="R10" i="91"/>
  <c r="Q10" i="91"/>
  <c r="N10" i="91"/>
  <c r="P10" i="91" s="1"/>
  <c r="M10" i="91"/>
  <c r="L10" i="91"/>
  <c r="AB9" i="91"/>
  <c r="AA9" i="91"/>
  <c r="Z9" i="91"/>
  <c r="Y9" i="91"/>
  <c r="X9" i="91"/>
  <c r="W9" i="91"/>
  <c r="S9" i="91"/>
  <c r="R9" i="91"/>
  <c r="Q9" i="91"/>
  <c r="N9" i="91"/>
  <c r="P9" i="91" s="1"/>
  <c r="M9" i="91"/>
  <c r="L9" i="91"/>
  <c r="AB8" i="91"/>
  <c r="AA8" i="91"/>
  <c r="Z8" i="91"/>
  <c r="Y8" i="91"/>
  <c r="X8" i="91"/>
  <c r="W8" i="91"/>
  <c r="S8" i="91"/>
  <c r="R8" i="91"/>
  <c r="Q8" i="91"/>
  <c r="N8" i="91"/>
  <c r="M8" i="91"/>
  <c r="L8" i="91"/>
  <c r="AB7" i="91"/>
  <c r="AA7" i="91"/>
  <c r="Z7" i="91"/>
  <c r="Y7" i="91"/>
  <c r="X7" i="91"/>
  <c r="W7" i="91"/>
  <c r="S7" i="91"/>
  <c r="R7" i="91"/>
  <c r="Q7" i="91"/>
  <c r="N7" i="91"/>
  <c r="P7" i="91" s="1"/>
  <c r="M7" i="91"/>
  <c r="O7" i="91" s="1"/>
  <c r="T7" i="91" s="1"/>
  <c r="L7" i="91"/>
  <c r="M3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B16" i="92"/>
  <c r="AA16" i="92"/>
  <c r="Z16" i="92"/>
  <c r="Y16" i="92"/>
  <c r="X16" i="92"/>
  <c r="W16" i="92"/>
  <c r="S16" i="92"/>
  <c r="R16" i="92"/>
  <c r="Q16" i="92"/>
  <c r="N16" i="92"/>
  <c r="P16" i="92" s="1"/>
  <c r="M16" i="92"/>
  <c r="L16" i="92"/>
  <c r="AB15" i="92"/>
  <c r="AA15" i="92"/>
  <c r="Z15" i="92"/>
  <c r="Y15" i="92"/>
  <c r="X15" i="92"/>
  <c r="W15" i="92"/>
  <c r="S15" i="92"/>
  <c r="R15" i="92"/>
  <c r="Q15" i="92"/>
  <c r="N15" i="92"/>
  <c r="M15" i="92"/>
  <c r="L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B7" i="92"/>
  <c r="AA7" i="92"/>
  <c r="Z7" i="92"/>
  <c r="Y7" i="92"/>
  <c r="X7" i="92"/>
  <c r="W7" i="92"/>
  <c r="S7" i="92"/>
  <c r="R7" i="92"/>
  <c r="Q7" i="92"/>
  <c r="O7" i="92"/>
  <c r="N7" i="92"/>
  <c r="M7" i="92"/>
  <c r="L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8" i="156"/>
  <c r="U33" i="91" l="1"/>
  <c r="AE33" i="91" s="1"/>
  <c r="AD33" i="91" s="1"/>
  <c r="T35" i="91"/>
  <c r="O35" i="91"/>
  <c r="P35" i="91"/>
  <c r="P45" i="91"/>
  <c r="T52" i="91"/>
  <c r="O54" i="91"/>
  <c r="T54" i="91" s="1"/>
  <c r="P54" i="91"/>
  <c r="U54" i="91" s="1"/>
  <c r="AE54" i="91" s="1"/>
  <c r="AD54" i="91" s="1"/>
  <c r="O31" i="91"/>
  <c r="T31" i="91" s="1"/>
  <c r="U31" i="91" s="1"/>
  <c r="P31" i="91"/>
  <c r="U16" i="91"/>
  <c r="P48" i="91"/>
  <c r="U25" i="91"/>
  <c r="AE25" i="91" s="1"/>
  <c r="AD25" i="91" s="1"/>
  <c r="O27" i="91"/>
  <c r="P27" i="91"/>
  <c r="T27" i="91" s="1"/>
  <c r="U27" i="91" s="1"/>
  <c r="O46" i="91"/>
  <c r="O69" i="91"/>
  <c r="P69" i="91"/>
  <c r="T36" i="91"/>
  <c r="O38" i="91"/>
  <c r="T38" i="91" s="1"/>
  <c r="U38" i="91" s="1"/>
  <c r="AE38" i="91" s="1"/>
  <c r="AD38" i="91" s="1"/>
  <c r="P38" i="91"/>
  <c r="O50" i="91"/>
  <c r="T50" i="91" s="1"/>
  <c r="U50" i="91" s="1"/>
  <c r="AE50" i="91" s="1"/>
  <c r="AD50" i="91" s="1"/>
  <c r="P50" i="91"/>
  <c r="P73" i="91"/>
  <c r="T13" i="91"/>
  <c r="P23" i="91"/>
  <c r="O23" i="91"/>
  <c r="T42" i="91"/>
  <c r="U42" i="91" s="1"/>
  <c r="AE42" i="91" s="1"/>
  <c r="AD42" i="91" s="1"/>
  <c r="N11" i="91"/>
  <c r="O11" i="91" s="1"/>
  <c r="N28" i="91"/>
  <c r="O24" i="91"/>
  <c r="O28" i="91"/>
  <c r="O36" i="91"/>
  <c r="P43" i="91"/>
  <c r="N44" i="91"/>
  <c r="P47" i="91"/>
  <c r="T47" i="91" s="1"/>
  <c r="N48" i="91"/>
  <c r="U52" i="91"/>
  <c r="AE52" i="91" s="1"/>
  <c r="AD52" i="91" s="1"/>
  <c r="N18" i="91"/>
  <c r="N55" i="91"/>
  <c r="O55" i="91" s="1"/>
  <c r="P11" i="91"/>
  <c r="P18" i="91"/>
  <c r="P36" i="91"/>
  <c r="O44" i="91"/>
  <c r="O43" i="91"/>
  <c r="U7" i="91"/>
  <c r="AE7" i="91" s="1"/>
  <c r="AD7" i="91" s="1"/>
  <c r="O9" i="91"/>
  <c r="T9" i="91" s="1"/>
  <c r="O12" i="91"/>
  <c r="T12" i="91" s="1"/>
  <c r="U13" i="91"/>
  <c r="AE13" i="91" s="1"/>
  <c r="AD13" i="91" s="1"/>
  <c r="O16" i="91"/>
  <c r="T16" i="91" s="1"/>
  <c r="O21" i="91"/>
  <c r="T21" i="91" s="1"/>
  <c r="O25" i="91"/>
  <c r="T25" i="91" s="1"/>
  <c r="O29" i="91"/>
  <c r="T29" i="91" s="1"/>
  <c r="O33" i="91"/>
  <c r="T33" i="91" s="1"/>
  <c r="N37" i="91"/>
  <c r="P37" i="91" s="1"/>
  <c r="O41" i="91"/>
  <c r="T41" i="91" s="1"/>
  <c r="N45" i="91"/>
  <c r="O56" i="91"/>
  <c r="T56" i="91" s="1"/>
  <c r="N73" i="91"/>
  <c r="O73" i="91" s="1"/>
  <c r="O37" i="91"/>
  <c r="O45" i="91"/>
  <c r="T45" i="91" s="1"/>
  <c r="T69" i="91"/>
  <c r="N24" i="91"/>
  <c r="P24" i="91" s="1"/>
  <c r="N39" i="91"/>
  <c r="N51" i="91"/>
  <c r="P51" i="91" s="1"/>
  <c r="O22" i="91"/>
  <c r="T22" i="91" s="1"/>
  <c r="O26" i="91"/>
  <c r="T26" i="91" s="1"/>
  <c r="O30" i="91"/>
  <c r="T30" i="91" s="1"/>
  <c r="O34" i="91"/>
  <c r="T34" i="91" s="1"/>
  <c r="U35" i="91"/>
  <c r="N46" i="91"/>
  <c r="P46" i="91" s="1"/>
  <c r="O49" i="91"/>
  <c r="T49" i="91" s="1"/>
  <c r="O53" i="91"/>
  <c r="T53" i="91" s="1"/>
  <c r="U69" i="91"/>
  <c r="AE69" i="91" s="1"/>
  <c r="AD69" i="91" s="1"/>
  <c r="N15" i="91"/>
  <c r="O15" i="91" s="1"/>
  <c r="N32" i="91"/>
  <c r="N36" i="91"/>
  <c r="O20" i="91"/>
  <c r="T20" i="91" s="1"/>
  <c r="O19" i="91"/>
  <c r="P19" i="91"/>
  <c r="O17" i="91"/>
  <c r="T17" i="91" s="1"/>
  <c r="O10" i="91"/>
  <c r="T10" i="91" s="1"/>
  <c r="O8" i="91"/>
  <c r="P8" i="91"/>
  <c r="T8" i="91" s="1"/>
  <c r="O16" i="92"/>
  <c r="T16" i="92" s="1"/>
  <c r="P15" i="92"/>
  <c r="O15" i="92"/>
  <c r="P7" i="92"/>
  <c r="T37" i="91" l="1"/>
  <c r="U37" i="91" s="1"/>
  <c r="AE37" i="91" s="1"/>
  <c r="AD37" i="91" s="1"/>
  <c r="AE27" i="91"/>
  <c r="AD27" i="91" s="1"/>
  <c r="G12" i="48"/>
  <c r="T28" i="91"/>
  <c r="U11" i="91"/>
  <c r="AE11" i="91" s="1"/>
  <c r="AD11" i="91" s="1"/>
  <c r="T11" i="91"/>
  <c r="T15" i="91"/>
  <c r="U15" i="91"/>
  <c r="AE15" i="91" s="1"/>
  <c r="AD15" i="91" s="1"/>
  <c r="AE31" i="91"/>
  <c r="AD31" i="91" s="1"/>
  <c r="G11" i="55"/>
  <c r="P15" i="91"/>
  <c r="O51" i="91"/>
  <c r="U29" i="91"/>
  <c r="AE29" i="91" s="1"/>
  <c r="AD29" i="91" s="1"/>
  <c r="U9" i="91"/>
  <c r="AE9" i="91" s="1"/>
  <c r="AD9" i="91" s="1"/>
  <c r="U36" i="91"/>
  <c r="AE36" i="91" s="1"/>
  <c r="AD36" i="91" s="1"/>
  <c r="U55" i="91"/>
  <c r="AE55" i="91" s="1"/>
  <c r="AD55" i="91" s="1"/>
  <c r="P39" i="91"/>
  <c r="O32" i="91"/>
  <c r="T32" i="91" s="1"/>
  <c r="U30" i="91"/>
  <c r="U22" i="91"/>
  <c r="AE22" i="91" s="1"/>
  <c r="AD22" i="91" s="1"/>
  <c r="T55" i="91"/>
  <c r="T18" i="91"/>
  <c r="U18" i="91" s="1"/>
  <c r="U26" i="91"/>
  <c r="U45" i="91"/>
  <c r="AE45" i="91" s="1"/>
  <c r="AD45" i="91" s="1"/>
  <c r="U12" i="91"/>
  <c r="AE12" i="91" s="1"/>
  <c r="AD12" i="91" s="1"/>
  <c r="U73" i="91"/>
  <c r="AE73" i="91" s="1"/>
  <c r="AD73" i="91" s="1"/>
  <c r="T43" i="91"/>
  <c r="U43" i="91" s="1"/>
  <c r="AE43" i="91" s="1"/>
  <c r="AD43" i="91" s="1"/>
  <c r="U41" i="91"/>
  <c r="AE41" i="91" s="1"/>
  <c r="AD41" i="91" s="1"/>
  <c r="U51" i="91"/>
  <c r="AE51" i="91" s="1"/>
  <c r="AD51" i="91" s="1"/>
  <c r="T46" i="91"/>
  <c r="U46" i="91" s="1"/>
  <c r="AE46" i="91" s="1"/>
  <c r="AD46" i="91" s="1"/>
  <c r="P55" i="91"/>
  <c r="P32" i="91"/>
  <c r="T73" i="91"/>
  <c r="O18" i="91"/>
  <c r="T23" i="91"/>
  <c r="U23" i="91" s="1"/>
  <c r="T24" i="91"/>
  <c r="U24" i="91" s="1"/>
  <c r="AE24" i="91" s="1"/>
  <c r="AD24" i="91" s="1"/>
  <c r="U47" i="91"/>
  <c r="AE47" i="91" s="1"/>
  <c r="AD47" i="91" s="1"/>
  <c r="U49" i="91"/>
  <c r="AE49" i="91" s="1"/>
  <c r="AD49" i="91" s="1"/>
  <c r="P28" i="91"/>
  <c r="U28" i="91" s="1"/>
  <c r="AE28" i="91" s="1"/>
  <c r="AD28" i="91" s="1"/>
  <c r="U56" i="91"/>
  <c r="AE56" i="91" s="1"/>
  <c r="AD56" i="91" s="1"/>
  <c r="T51" i="91"/>
  <c r="U21" i="91"/>
  <c r="AE35" i="91"/>
  <c r="AD35" i="91" s="1"/>
  <c r="G12" i="55"/>
  <c r="F12" i="27"/>
  <c r="AE16" i="91"/>
  <c r="AD16" i="91" s="1"/>
  <c r="U34" i="91"/>
  <c r="AE34" i="91" s="1"/>
  <c r="AD34" i="91" s="1"/>
  <c r="O48" i="91"/>
  <c r="T48" i="91" s="1"/>
  <c r="O39" i="91"/>
  <c r="T39" i="91" s="1"/>
  <c r="P44" i="91"/>
  <c r="T44" i="91" s="1"/>
  <c r="U53" i="91"/>
  <c r="AE53" i="91" s="1"/>
  <c r="AD53" i="91" s="1"/>
  <c r="U20" i="91"/>
  <c r="T19" i="91"/>
  <c r="U19" i="91" s="1"/>
  <c r="AE19" i="91" s="1"/>
  <c r="AD19" i="91" s="1"/>
  <c r="U17" i="91"/>
  <c r="AE17" i="91" s="1"/>
  <c r="AD17" i="91" s="1"/>
  <c r="U10" i="91"/>
  <c r="AE10" i="91" s="1"/>
  <c r="AD10" i="91" s="1"/>
  <c r="U8" i="91"/>
  <c r="AE8" i="91" s="1"/>
  <c r="AD8" i="91" s="1"/>
  <c r="U16" i="92"/>
  <c r="T15" i="92"/>
  <c r="U15" i="92" s="1"/>
  <c r="U7" i="92"/>
  <c r="AE7" i="92" s="1"/>
  <c r="AD7" i="92" s="1"/>
  <c r="T7" i="92"/>
  <c r="F11" i="27" l="1"/>
  <c r="AE18" i="91"/>
  <c r="AD18" i="91" s="1"/>
  <c r="AE23" i="91"/>
  <c r="AD23" i="91" s="1"/>
  <c r="G12" i="41"/>
  <c r="I12" i="55"/>
  <c r="G16" i="55"/>
  <c r="I16" i="55" s="1"/>
  <c r="G11" i="48"/>
  <c r="AE26" i="91"/>
  <c r="AD26" i="91" s="1"/>
  <c r="U39" i="91"/>
  <c r="AE39" i="91" s="1"/>
  <c r="AD39" i="91" s="1"/>
  <c r="I11" i="55"/>
  <c r="G11" i="41"/>
  <c r="AE21" i="91"/>
  <c r="AD21" i="91" s="1"/>
  <c r="G19" i="48"/>
  <c r="I19" i="48" s="1"/>
  <c r="I12" i="48"/>
  <c r="U44" i="91"/>
  <c r="AE44" i="91" s="1"/>
  <c r="AD44" i="91" s="1"/>
  <c r="G13" i="48"/>
  <c r="AE30" i="91"/>
  <c r="AD30" i="91" s="1"/>
  <c r="U48" i="91"/>
  <c r="AE48" i="91" s="1"/>
  <c r="AD48" i="91" s="1"/>
  <c r="U32" i="91"/>
  <c r="AE32" i="91" s="1"/>
  <c r="AD32" i="91" s="1"/>
  <c r="F19" i="27"/>
  <c r="H19" i="27" s="1"/>
  <c r="H12" i="27"/>
  <c r="G12" i="34"/>
  <c r="I12" i="34" s="1"/>
  <c r="AE20" i="91"/>
  <c r="AD20" i="91" s="1"/>
  <c r="G16" i="34"/>
  <c r="I16" i="34" s="1"/>
  <c r="G15" i="34"/>
  <c r="I15" i="34" s="1"/>
  <c r="AE16" i="92"/>
  <c r="AD16" i="92" s="1"/>
  <c r="AE15" i="92"/>
  <c r="AD15" i="92" s="1"/>
  <c r="G11" i="34"/>
  <c r="I11" i="41" l="1"/>
  <c r="I12" i="41"/>
  <c r="G16" i="41"/>
  <c r="I16" i="41" s="1"/>
  <c r="G22" i="48"/>
  <c r="G23" i="48" s="1"/>
  <c r="I24" i="48" s="1"/>
  <c r="I11" i="48"/>
  <c r="I22" i="48" s="1"/>
  <c r="I20" i="55"/>
  <c r="G20" i="55"/>
  <c r="G21" i="55" s="1"/>
  <c r="I22" i="55" s="1"/>
  <c r="I13" i="48"/>
  <c r="G18" i="48"/>
  <c r="I18" i="48" s="1"/>
  <c r="F22" i="27"/>
  <c r="F23" i="27" s="1"/>
  <c r="H24" i="27" s="1"/>
  <c r="H11" i="27"/>
  <c r="H22" i="27" s="1"/>
  <c r="I11" i="34"/>
  <c r="I18" i="34" s="1"/>
  <c r="G18" i="34"/>
  <c r="G19" i="34" s="1"/>
  <c r="I20" i="34" s="1"/>
  <c r="I41" i="55" l="1"/>
  <c r="I43" i="55" s="1"/>
  <c r="I44" i="55" s="1"/>
  <c r="I46" i="55" s="1"/>
  <c r="G30" i="89"/>
  <c r="I40" i="48"/>
  <c r="I42" i="48" s="1"/>
  <c r="I43" i="48" s="1"/>
  <c r="I45" i="48" s="1"/>
  <c r="G26" i="89"/>
  <c r="H43" i="27"/>
  <c r="H46" i="27" s="1"/>
  <c r="H47" i="27" s="1"/>
  <c r="H49" i="27" s="1"/>
  <c r="H42" i="27"/>
  <c r="G14" i="89"/>
  <c r="G19" i="41"/>
  <c r="G20" i="41" s="1"/>
  <c r="I21" i="41" s="1"/>
  <c r="I19" i="41"/>
  <c r="I39" i="34"/>
  <c r="I41" i="34" s="1"/>
  <c r="I42" i="34" s="1"/>
  <c r="I44" i="34" s="1"/>
  <c r="G18" i="89"/>
  <c r="I39" i="41" l="1"/>
  <c r="I41" i="41" s="1"/>
  <c r="I42" i="41" s="1"/>
  <c r="I44" i="41" s="1"/>
  <c r="I37" i="41"/>
  <c r="G22" i="89"/>
  <c r="G16" i="89"/>
  <c r="E4" i="148" s="1"/>
  <c r="H14" i="89"/>
  <c r="G28" i="89"/>
  <c r="E7" i="148" s="1"/>
  <c r="H26" i="89"/>
  <c r="G32" i="89"/>
  <c r="E8" i="148" s="1"/>
  <c r="H30" i="89"/>
  <c r="G20" i="89"/>
  <c r="E5" i="148" s="1"/>
  <c r="H18" i="89"/>
  <c r="H32" i="89" l="1"/>
  <c r="F8" i="148" s="1"/>
  <c r="I30" i="89"/>
  <c r="H16" i="89"/>
  <c r="F4" i="148" s="1"/>
  <c r="I14" i="89"/>
  <c r="H28" i="89"/>
  <c r="F7" i="148" s="1"/>
  <c r="I26" i="89"/>
  <c r="G24" i="89"/>
  <c r="E6" i="148" s="1"/>
  <c r="H22" i="89"/>
  <c r="H20" i="89"/>
  <c r="I18" i="89"/>
  <c r="H24" i="89" l="1"/>
  <c r="F6" i="148" s="1"/>
  <c r="I22" i="89"/>
  <c r="I28" i="89"/>
  <c r="G7" i="148" s="1"/>
  <c r="K26" i="89"/>
  <c r="K28" i="89" s="1"/>
  <c r="I7" i="148" s="1"/>
  <c r="J26" i="89"/>
  <c r="J28" i="89" s="1"/>
  <c r="H7" i="148" s="1"/>
  <c r="J14" i="89"/>
  <c r="J16" i="89" s="1"/>
  <c r="H4" i="148" s="1"/>
  <c r="K14" i="89"/>
  <c r="K16" i="89" s="1"/>
  <c r="I4" i="148" s="1"/>
  <c r="I16" i="89"/>
  <c r="G4" i="148" s="1"/>
  <c r="I32" i="89"/>
  <c r="G8" i="148" s="1"/>
  <c r="K30" i="89"/>
  <c r="K32" i="89" s="1"/>
  <c r="I8" i="148" s="1"/>
  <c r="J30" i="89"/>
  <c r="J32" i="89" s="1"/>
  <c r="H8" i="148" s="1"/>
  <c r="I20" i="89"/>
  <c r="J18" i="89"/>
  <c r="I39" i="89"/>
  <c r="K18" i="89"/>
  <c r="I24" i="89" l="1"/>
  <c r="G6" i="148" s="1"/>
  <c r="K22" i="89"/>
  <c r="K24" i="89" s="1"/>
  <c r="I6" i="148" s="1"/>
  <c r="J22" i="89"/>
  <c r="J24" i="89" s="1"/>
  <c r="H6" i="148" s="1"/>
  <c r="K20" i="89"/>
  <c r="J20" i="89"/>
  <c r="J39" i="89"/>
  <c r="F5" i="148"/>
  <c r="I41" i="89"/>
  <c r="G10" i="148" s="1"/>
  <c r="G5" i="148"/>
  <c r="K39" i="89" l="1"/>
  <c r="L39" i="89" s="1"/>
  <c r="J41" i="89"/>
  <c r="H10" i="148" s="1"/>
  <c r="H5" i="148"/>
  <c r="I5" i="148"/>
  <c r="K41" i="89"/>
  <c r="L20" i="89"/>
  <c r="J5" i="148" s="1"/>
  <c r="H59" i="63" l="1"/>
  <c r="H60" i="63" s="1"/>
  <c r="L22" i="89"/>
  <c r="L19" i="89"/>
  <c r="L27" i="89"/>
  <c r="L41" i="89"/>
  <c r="L34" i="89"/>
  <c r="L28" i="89"/>
  <c r="J7" i="148" s="1"/>
  <c r="L16" i="89"/>
  <c r="J4" i="148" s="1"/>
  <c r="J10" i="148" s="1"/>
  <c r="L15" i="89"/>
  <c r="L23" i="89"/>
  <c r="L35" i="89"/>
  <c r="L30" i="89"/>
  <c r="L24" i="89"/>
  <c r="J6" i="148" s="1"/>
  <c r="L32" i="89"/>
  <c r="J8" i="148" s="1"/>
  <c r="I10" i="148"/>
  <c r="L40" i="89"/>
  <c r="L36" i="89"/>
  <c r="J9" i="148" s="1"/>
  <c r="L31" i="89"/>
  <c r="L26" i="89"/>
  <c r="L14" i="89"/>
  <c r="L18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<sst xmlns="http://schemas.openxmlformats.org/spreadsheetml/2006/main" count="3328" uniqueCount="792">
  <si>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</si>
  <si>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</si>
  <si>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</si>
  <si>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</si>
  <si>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</si>
  <si>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</si>
  <si>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</si>
  <si>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</si>
  <si>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</si>
  <si>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</si>
  <si>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</si>
  <si>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</si>
  <si>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</si>
  <si>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</si>
  <si>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</si>
  <si>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</si>
  <si>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</si>
  <si>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</si>
  <si>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</si>
  <si>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</si>
  <si>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</si>
  <si>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</si>
  <si>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</si>
  <si>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</si>
  <si>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</si>
  <si>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</si>
  <si>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</si>
  <si>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</si>
  <si>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</si>
  <si>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</si>
  <si>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</si>
  <si>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</si>
  <si>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</si>
  <si>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</si>
  <si>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</si>
  <si>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</si>
  <si>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</si>
  <si>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</si>
  <si>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</si>
  <si>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</si>
  <si>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</si>
  <si>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</si>
  <si>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</si>
  <si>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</si>
  <si>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</si>
  <si>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</si>
  <si>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</si>
  <si>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</si>
  <si>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</si>
  <si>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</si>
  <si>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</si>
  <si>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</si>
  <si>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</si>
  <si>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</si>
  <si>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</si>
  <si>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</si>
  <si>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</si>
  <si>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</si>
  <si>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</si>
  <si>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</si>
  <si>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</si>
  <si>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</si>
  <si>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</si>
  <si>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</si>
  <si>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</si>
  <si>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</si>
  <si>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</si>
  <si>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</si>
  <si>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</si>
  <si>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</si>
  <si>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</si>
  <si>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</si>
  <si>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</si>
  <si>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</si>
  <si>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</si>
  <si>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</si>
  <si>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</si>
  <si>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</si>
  <si>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</si>
  <si>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</si>
  <si>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</si>
  <si>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</si>
  <si>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</si>
  <si>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</si>
  <si>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</si>
  <si>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</si>
  <si>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</si>
  <si>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</si>
  <si>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</si>
  <si>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</si>
  <si>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</si>
  <si>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</si>
  <si>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</si>
  <si>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</si>
  <si>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</si>
  <si>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</si>
  <si>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</si>
  <si>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</si>
  <si>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</si>
  <si>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</si>
  <si>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</si>
  <si>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</si>
  <si>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</si>
  <si>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</si>
  <si>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</si>
  <si>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</si>
  <si>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</si>
  <si>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</si>
  <si>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</si>
  <si>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</si>
  <si>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</si>
  <si>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</si>
  <si>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</si>
  <si>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</si>
  <si>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</si>
  <si>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</si>
  <si>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</si>
  <si>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</si>
  <si>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</si>
  <si>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</si>
  <si>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</si>
  <si>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</si>
  <si>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</si>
  <si>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</si>
  <si>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</si>
  <si>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</si>
  <si>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</si>
  <si>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</si>
  <si>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</si>
  <si>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</si>
  <si>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</si>
  <si>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</si>
  <si>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</si>
  <si>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</si>
  <si>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</si>
  <si>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</si>
  <si>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</si>
  <si>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</si>
  <si>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</si>
  <si>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</si>
  <si>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</si>
  <si>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</si>
  <si>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</si>
  <si>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</si>
  <si>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</si>
  <si>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</si>
  <si>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</si>
  <si>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</si>
  <si>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</si>
  <si>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</si>
  <si>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</si>
  <si>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</si>
  <si>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</si>
  <si>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</si>
  <si>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</si>
  <si>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</si>
  <si>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</si>
  <si>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</si>
  <si>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</si>
  <si>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</si>
  <si>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</si>
  <si>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</si>
  <si>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</si>
  <si>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</si>
  <si>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</si>
  <si>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</si>
  <si>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</si>
  <si>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</si>
  <si>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</si>
  <si>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</si>
  <si>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</si>
  <si>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</si>
  <si>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</si>
  <si>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</si>
  <si>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</si>
  <si>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</si>
  <si>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</si>
  <si>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</si>
  <si>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</si>
  <si>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</si>
  <si>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</si>
  <si>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</si>
  <si>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</si>
  <si>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</si>
  <si>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</si>
  <si>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</si>
  <si>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</si>
  <si>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</si>
  <si>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</si>
  <si>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</si>
  <si>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</si>
  <si>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</si>
  <si>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</si>
  <si>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</si>
  <si>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</si>
  <si>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</si>
  <si>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</si>
  <si>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</si>
  <si>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</si>
  <si>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</si>
  <si>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</si>
  <si>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</si>
  <si>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</si>
  <si>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</si>
  <si>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</si>
  <si>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</si>
  <si>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</si>
  <si>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</si>
  <si>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</si>
  <si>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</si>
  <si>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</si>
  <si>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</si>
  <si>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</si>
  <si>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</si>
  <si>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</si>
  <si>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</si>
  <si>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</si>
  <si>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</si>
  <si>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</si>
  <si>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</si>
  <si>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</si>
  <si>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</si>
  <si>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</si>
  <si>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</si>
  <si>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</si>
  <si>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</si>
  <si>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</si>
  <si>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</si>
  <si>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</si>
  <si>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</si>
  <si>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</si>
  <si>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</si>
  <si>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</si>
  <si>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</si>
  <si>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</si>
  <si>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</si>
  <si>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</si>
  <si>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</si>
  <si>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</si>
  <si>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</si>
  <si>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</si>
  <si>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</si>
  <si>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</si>
  <si>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</si>
  <si>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</si>
  <si>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</si>
  <si>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</si>
  <si>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</si>
  <si>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</si>
  <si>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</si>
  <si>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</si>
  <si>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</si>
  <si>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</si>
  <si>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</si>
  <si>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</si>
  <si>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</si>
  <si>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</si>
  <si>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</si>
  <si>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</si>
  <si>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</si>
  <si>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</si>
  <si>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</si>
  <si>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</si>
  <si>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</si>
  <si>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</si>
  <si>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</si>
  <si>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</si>
  <si>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</si>
  <si>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</si>
  <si>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</si>
  <si>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</si>
  <si>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</si>
  <si>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</si>
  <si>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</si>
  <si>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</si>
  <si>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</si>
  <si>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</si>
  <si>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</si>
  <si>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</si>
  <si>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</si>
  <si>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</si>
  <si>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</si>
  <si>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</si>
  <si>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</si>
  <si>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</si>
  <si>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</si>
  <si>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</si>
  <si>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</si>
  <si>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</si>
  <si>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</si>
  <si>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</si>
  <si>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</si>
  <si>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</si>
  <si>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</si>
  <si>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</si>
  <si>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</si>
  <si>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</si>
  <si>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</si>
  <si>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</si>
  <si>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</si>
  <si>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</si>
  <si>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</si>
  <si>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</si>
  <si>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</si>
  <si>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</si>
  <si>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</si>
  <si>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</si>
  <si>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</si>
  <si>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</si>
  <si>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</si>
  <si>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</si>
  <si>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</si>
  <si>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</si>
  <si>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</si>
  <si>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</si>
  <si>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</si>
  <si>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</si>
  <si>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</si>
  <si>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</si>
  <si>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</si>
  <si>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</si>
  <si>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</si>
  <si>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</si>
  <si>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</si>
  <si>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</si>
  <si>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</si>
  <si>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</si>
  <si>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</si>
  <si>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</si>
  <si>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</si>
  <si>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</si>
  <si>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</si>
  <si>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</si>
  <si>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</si>
  <si>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</si>
  <si>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</si>
  <si>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</si>
  <si>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</si>
  <si>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</si>
  <si>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</si>
  <si>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</si>
  <si>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</si>
  <si>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</si>
  <si>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</si>
  <si>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</si>
  <si>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</si>
  <si>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</si>
  <si>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</si>
  <si>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</si>
  <si>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</si>
  <si>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</si>
  <si>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</si>
  <si>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</si>
  <si>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</si>
  <si>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</si>
  <si>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</si>
  <si>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</si>
  <si>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</si>
  <si>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</si>
  <si>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</si>
  <si>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</si>
  <si>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</si>
  <si>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</si>
  <si>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</si>
  <si>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</si>
  <si>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</si>
  <si>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</si>
  <si>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</si>
  <si>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</si>
  <si>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</si>
  <si>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</si>
  <si>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</si>
  <si>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</si>
  <si>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</si>
  <si>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</si>
  <si>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</si>
  <si>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</si>
  <si>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</si>
  <si>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</si>
  <si>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</si>
  <si>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</si>
  <si>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</si>
  <si>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</si>
  <si>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</si>
  <si>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</si>
  <si>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</si>
  <si>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</si>
  <si>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</si>
  <si>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</si>
  <si>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</si>
  <si>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</si>
  <si>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</si>
  <si>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</si>
  <si>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</si>
  <si>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</si>
  <si>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</si>
  <si>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</si>
  <si>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</si>
  <si>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</si>
  <si>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</si>
  <si>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</si>
  <si>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</si>
  <si>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</si>
  <si>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</si>
  <si>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</si>
  <si>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</si>
  <si>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</si>
  <si>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</si>
  <si>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</si>
  <si>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</si>
  <si>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</si>
  <si>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</si>
  <si>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</si>
  <si>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</si>
  <si>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</si>
  <si>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</si>
  <si>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</si>
  <si>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</si>
  <si>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</si>
  <si>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</si>
  <si>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</si>
  <si>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</si>
  <si>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</si>
  <si>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</si>
  <si>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</si>
  <si>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</si>
  <si>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</si>
  <si>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</si>
  <si>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</si>
  <si>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</si>
  <si>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</si>
  <si>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</si>
  <si>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</si>
  <si>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</si>
  <si>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</si>
  <si>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</si>
  <si>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</si>
  <si>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</si>
  <si>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</si>
  <si>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</si>
  <si>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</si>
  <si>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</si>
  <si>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</si>
  <si>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</si>
  <si>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</si>
  <si>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</si>
  <si>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</si>
  <si>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</si>
  <si>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</si>
  <si>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</si>
  <si>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</si>
  <si>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</si>
  <si>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</si>
  <si>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</si>
  <si>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</si>
  <si>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</si>
  <si>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</si>
  <si>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</si>
  <si>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</si>
  <si>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</si>
  <si>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</si>
  <si>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</si>
  <si>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</si>
  <si>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</si>
  <si>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</si>
  <si>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</si>
  <si>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</si>
  <si>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</si>
  <si>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</si>
  <si>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</si>
  <si>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</si>
  <si>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</si>
  <si>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</si>
  <si>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</si>
  <si>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</si>
  <si>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</si>
  <si>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</si>
  <si>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</si>
  <si>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</si>
  <si>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</si>
  <si>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</si>
  <si>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</si>
  <si>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</si>
  <si>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</si>
  <si>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</si>
  <si>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</si>
  <si>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</si>
  <si>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</si>
  <si>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</si>
  <si>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</si>
  <si>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</si>
  <si>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</si>
  <si>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</si>
  <si>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</si>
  <si>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</si>
  <si>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</si>
  <si>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</si>
  <si>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</si>
  <si>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</si>
  <si>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</si>
  <si>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</si>
  <si>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</si>
  <si>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</si>
  <si>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</si>
  <si>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</si>
  <si>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</si>
  <si>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</si>
  <si>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</si>
  <si>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</si>
  <si>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</si>
  <si>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</si>
  <si>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>Produtividade considerada: 2,6km/dia/varredeira                                                                                               Dias considerados:26 Dias/Mês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</si>
  <si>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</si>
  <si>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</si>
  <si>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</si>
  <si>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</si>
  <si>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</si>
  <si>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</si>
  <si>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</si>
  <si>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</si>
  <si>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</si>
  <si>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</si>
  <si>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</si>
  <si>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</si>
  <si>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</si>
  <si>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</si>
  <si>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</si>
  <si>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</si>
  <si>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</si>
  <si>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</si>
  <si>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</si>
  <si>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</si>
  <si>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</si>
  <si>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</si>
  <si>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</si>
  <si>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</si>
  <si>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</si>
  <si>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</si>
  <si>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</si>
  <si>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</si>
  <si>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</si>
  <si>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</si>
  <si>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</si>
  <si>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</si>
  <si>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</si>
  <si>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</si>
  <si>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</si>
  <si>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</si>
  <si>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</si>
  <si>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</si>
  <si>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</si>
  <si>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</si>
  <si>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</si>
  <si>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</si>
  <si>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</si>
  <si>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</si>
  <si>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</si>
  <si>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</si>
  <si>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</si>
  <si>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</si>
  <si>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</si>
  <si>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</si>
  <si>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</si>
  <si>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</si>
  <si>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</si>
  <si>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</si>
  <si>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</si>
  <si>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</si>
  <si>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</si>
  <si>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</si>
  <si>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</si>
  <si>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</si>
  <si>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</si>
  <si>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</si>
  <si>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</si>
  <si>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</si>
  <si>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</si>
  <si>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</si>
  <si>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</si>
  <si>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</si>
  <si>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</si>
  <si>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</si>
  <si>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</si>
  <si>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</si>
  <si>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</si>
  <si>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</si>
  <si>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</si>
  <si>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</si>
  <si>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</si>
  <si>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</si>
  <si>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</si>
  <si>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</si>
  <si>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</si>
  <si>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</si>
  <si>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</si>
  <si>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</si>
  <si>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</si>
  <si>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</si>
  <si>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</si>
  <si>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</si>
  <si>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</si>
  <si>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</si>
  <si>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</si>
  <si>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</si>
  <si>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</si>
  <si>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</si>
  <si>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</si>
  <si>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</si>
  <si>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</si>
  <si>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</si>
  <si>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</si>
  <si>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</si>
  <si>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</si>
  <si>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</si>
  <si>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</si>
  <si>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</si>
  <si>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</si>
  <si>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</si>
  <si>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</si>
  <si>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</si>
  <si>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</si>
  <si>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</si>
  <si>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</si>
  <si>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</si>
  <si>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</si>
  <si>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</si>
  <si>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</si>
  <si>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</si>
  <si>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</si>
  <si>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</si>
  <si>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</si>
  <si>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</si>
  <si>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</si>
  <si>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</si>
  <si>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>ITEM USADO NO CÁLCULO DA ADM CENTRAL E ADM DA OBRA</t>
  </si>
  <si>
    <t>SOMA ITENS 1+2+3</t>
  </si>
  <si>
    <t xml:space="preserve">BDI REAL </t>
  </si>
  <si>
    <t>VARRIÇÃO PREVISTA</t>
  </si>
  <si>
    <t>CUSTO UNITÁRIO PREVISTO</t>
  </si>
  <si>
    <t xml:space="preserve">PREÇO DE VENDA </t>
  </si>
  <si>
    <t>R$/ton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</si>
  <si>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</si>
  <si>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</si>
  <si>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</si>
  <si>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</si>
  <si>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</si>
  <si>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</si>
  <si>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</si>
  <si>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</si>
  <si>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</si>
  <si>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</si>
  <si>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</si>
  <si>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</si>
  <si>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</si>
  <si>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</si>
  <si>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</si>
  <si>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</si>
  <si>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</si>
  <si>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</si>
  <si>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</si>
  <si>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</si>
  <si>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</si>
  <si>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</si>
  <si>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</si>
  <si>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</si>
  <si>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</si>
  <si>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</si>
  <si>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</si>
  <si>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</si>
  <si>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</si>
  <si>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</si>
  <si>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</si>
  <si>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>PRODUÇÃO MENSAL  (600m2/dia/roçador x 32 Roçadores x 26 dias)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</si>
  <si>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</si>
  <si>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</si>
  <si>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</si>
  <si>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</si>
  <si>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</si>
  <si>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</si>
  <si>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</si>
  <si>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</si>
  <si>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</si>
  <si>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</si>
  <si>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</si>
  <si>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</si>
  <si>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</si>
  <si>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</si>
  <si>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</si>
  <si>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</si>
  <si>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</si>
  <si>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</si>
  <si>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</si>
  <si>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</si>
  <si>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</si>
  <si>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</si>
  <si>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</si>
  <si>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</si>
  <si>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</si>
  <si>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</si>
  <si>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</si>
  <si>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</si>
  <si>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</si>
  <si>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</si>
  <si>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</si>
  <si>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</si>
  <si>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</si>
  <si>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</si>
  <si>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</si>
  <si>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</si>
  <si>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</si>
  <si>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</si>
  <si>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</si>
  <si>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</si>
  <si>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</si>
  <si>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 xml:space="preserve">Operador 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</si>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</sst>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%"/>
    <numFmt numFmtId="169" formatCode="#,##0.0000"/>
    <numFmt numFmtId="170" formatCode="_(* #,##0.0000_);_(* \(#,##0.0000\);_(* \-??_);_(@_)"/>
    <numFmt numFmtId="171" formatCode="0.0000%"/>
    <numFmt numFmtId="172" formatCode="[$-416]mmmm\-yy;@"/>
    <numFmt numFmtId="173" formatCode="0.0%"/>
    <numFmt numFmtId="174" formatCode="&quot;R$ &quot;#,##0.00_);\(&quot;R$ &quot;#,##0.00\)"/>
    <numFmt numFmtId="175" formatCode="#,##0.00_ ;\-#,##0.00\ "/>
    <numFmt numFmtId="176" formatCode="#,##0.000"/>
    <numFmt numFmtId="177" formatCode="#,##0.0"/>
    <numFmt numFmtId="178" formatCode="0_ "/>
    <numFmt numFmtId="179" formatCode="_-&quot;R$&quot;* #,##0.00_-;\-&quot;R$&quot;* #,##0.00_-;_-&quot;R$&quot;* &quot;-&quot;??.0_-;_-@_-"/>
    <numFmt numFmtId="180" formatCode="_-&quot;R$&quot;* #,##0.000_-;\-&quot;R$&quot;* #,##0.000_-;_-&quot;R$&quot;* &quot;-&quot;???_-;_-@_-"/>
    <numFmt numFmtId="181" formatCode="0.00_ "/>
    <numFmt numFmtId="182" formatCode="[$-416]mmm\-yy;@"/>
    <numFmt numFmtId="183" formatCode="0.0"/>
    <numFmt numFmtId="184" formatCode="dd/mm/yy;@"/>
  </numFmts>
  <fonts count="67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u/>
      <sz val="11"/>
      <color rgb="FF80008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sz val="9"/>
      <name val="Calibri"/>
      <charset val="134"/>
      <scheme val="minor"/>
    </font>
    <font>
      <b/>
      <i/>
      <sz val="10"/>
      <name val="Calibri"/>
      <charset val="134"/>
    </font>
    <font>
      <b/>
      <sz val="9"/>
      <color theme="1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rgb="FFFF0000"/>
      <name val="Arial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2"/>
      <name val="Calibri"/>
      <charset val="134"/>
    </font>
    <font>
      <b/>
      <sz val="10"/>
      <color rgb="FFFF0000"/>
      <name val="Calibri"/>
      <charset val="134"/>
    </font>
    <font>
      <sz val="8"/>
      <color rgb="FFFFFFFF"/>
      <name val="Arial"/>
      <charset val="134"/>
    </font>
    <font>
      <sz val="10"/>
      <color rgb="FFFF0000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b/>
      <sz val="12"/>
      <color theme="1"/>
      <name val="Arial"/>
      <charset val="134"/>
    </font>
    <font>
      <i/>
      <sz val="10"/>
      <name val="Calibri"/>
      <charset val="134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" fillId="16" borderId="135"/>
    <xf numFmtId="0" fontId="61" fillId="17" borderId="0" applyNumberFormat="0" applyBorder="0" applyProtection="0"/>
    <xf numFmtId="0" fontId="2" fillId="4" borderId="134"/>
    <xf numFmtId="0" fontId="2" fillId="16" borderId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4" fillId="0" borderId="0"/>
    <xf numFmtId="0" fontId="22" fillId="0" borderId="0"/>
    <xf numFmtId="0" fontId="4" fillId="0" borderId="0"/>
    <xf numFmtId="0" fontId="66" fillId="0" borderId="0"/>
    <xf numFmtId="0" fontId="62" fillId="0" borderId="0"/>
    <xf numFmtId="167" fontId="4" fillId="0" borderId="0" applyFont="0" applyFill="0" applyBorder="0" applyAlignment="0" applyProtection="0"/>
  </cellStyleXfs>
  <cellXfs count="1531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9" fontId="3" fillId="0" borderId="0" xfId="13" applyNumberFormat="1" applyFont="1" applyAlignment="1">
      <alignment horizontal="center"/>
    </xf>
    <xf numFmtId="0" fontId="17" fillId="0" borderId="12" xfId="0" applyFont="1" applyBorder="1"/>
    <xf numFmtId="170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9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1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9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6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6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6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6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16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6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16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6" fontId="22" fillId="0" borderId="28" xfId="22" applyNumberFormat="1" applyFont="1" applyBorder="1"/>
    <xf numFmtId="166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16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6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6" fontId="22" fillId="0" borderId="30" xfId="22" applyNumberFormat="1" applyFont="1" applyBorder="1"/>
    <xf numFmtId="166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16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6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6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6" fontId="24" fillId="0" borderId="35" xfId="22" applyNumberFormat="1" applyFont="1" applyBorder="1"/>
    <xf numFmtId="166" fontId="22" fillId="0" borderId="0" xfId="22" applyNumberFormat="1" applyFont="1"/>
    <xf numFmtId="0" fontId="22" fillId="0" borderId="27" xfId="22" applyFont="1" applyBorder="1"/>
    <xf numFmtId="166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6" fontId="26" fillId="4" borderId="28" xfId="22" applyNumberFormat="1" applyFont="1" applyFill="1" applyBorder="1"/>
    <xf numFmtId="166" fontId="26" fillId="0" borderId="28" xfId="22" applyNumberFormat="1" applyFont="1" applyBorder="1"/>
    <xf numFmtId="166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6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6" fontId="22" fillId="4" borderId="29" xfId="22" applyNumberFormat="1" applyFont="1" applyFill="1" applyBorder="1" applyAlignment="1">
      <alignment vertical="center"/>
    </xf>
    <xf numFmtId="166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6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44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16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6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44" fontId="26" fillId="0" borderId="22" xfId="22" applyNumberFormat="1" applyFont="1" applyBorder="1"/>
    <xf numFmtId="10" fontId="26" fillId="0" borderId="22" xfId="22" applyNumberFormat="1" applyFont="1" applyBorder="1"/>
    <xf numFmtId="164" fontId="22" fillId="0" borderId="0" xfId="0" applyNumberFormat="1" applyFont="1"/>
    <xf numFmtId="166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6" fontId="28" fillId="0" borderId="0" xfId="0" applyNumberFormat="1" applyFont="1"/>
    <xf numFmtId="166" fontId="26" fillId="0" borderId="0" xfId="22" applyNumberFormat="1" applyFont="1"/>
    <xf numFmtId="4" fontId="22" fillId="0" borderId="0" xfId="22" applyNumberFormat="1" applyFont="1" applyAlignment="1">
      <alignment horizontal="center"/>
    </xf>
    <xf numFmtId="4" fontId="22" fillId="0" borderId="0" xfId="22" applyNumberFormat="1" applyFont="1"/>
    <xf numFmtId="166" fontId="24" fillId="0" borderId="0" xfId="22" applyNumberFormat="1" applyFont="1"/>
    <xf numFmtId="43" fontId="22" fillId="0" borderId="0" xfId="22" applyNumberFormat="1" applyFont="1"/>
    <xf numFmtId="166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44" fontId="26" fillId="0" borderId="0" xfId="22" applyNumberFormat="1" applyFont="1"/>
    <xf numFmtId="0" fontId="26" fillId="0" borderId="0" xfId="22" applyFont="1" applyAlignment="1">
      <alignment horizontal="centerContinuous"/>
    </xf>
    <xf numFmtId="44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1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2" fontId="29" fillId="0" borderId="44" xfId="22" applyNumberFormat="1" applyFont="1" applyBorder="1" applyAlignment="1">
      <alignment horizontal="left"/>
    </xf>
    <xf numFmtId="172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0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3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1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1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0" fillId="0" borderId="33" xfId="11" applyFont="1" applyBorder="1" applyAlignment="1">
      <alignment vertical="center"/>
    </xf>
    <xf numFmtId="4" fontId="30" fillId="0" borderId="34" xfId="11" applyNumberFormat="1" applyFont="1" applyBorder="1" applyAlignment="1">
      <alignment vertical="center"/>
    </xf>
    <xf numFmtId="4" fontId="30" fillId="0" borderId="34" xfId="11" applyNumberFormat="1" applyFont="1" applyBorder="1" applyAlignment="1">
      <alignment horizontal="right" vertical="center"/>
    </xf>
    <xf numFmtId="4" fontId="30" fillId="0" borderId="34" xfId="11" applyNumberFormat="1" applyFont="1" applyBorder="1"/>
    <xf numFmtId="4" fontId="30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0" fillId="0" borderId="25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0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0" fillId="0" borderId="22" xfId="11" applyNumberFormat="1" applyFont="1" applyBorder="1"/>
    <xf numFmtId="4" fontId="24" fillId="0" borderId="44" xfId="11" applyNumberFormat="1" applyFont="1" applyBorder="1"/>
    <xf numFmtId="4" fontId="31" fillId="0" borderId="21" xfId="22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32" fillId="0" borderId="21" xfId="11" applyNumberFormat="1" applyFont="1" applyBorder="1" applyAlignment="1">
      <alignment horizontal="center" vertical="center"/>
    </xf>
    <xf numFmtId="4" fontId="32" fillId="0" borderId="44" xfId="11" applyNumberFormat="1" applyFont="1" applyBorder="1"/>
    <xf numFmtId="4" fontId="30" fillId="0" borderId="9" xfId="11" applyNumberFormat="1" applyFont="1" applyBorder="1" applyAlignment="1">
      <alignment horizontal="center" vertical="center"/>
    </xf>
    <xf numFmtId="0" fontId="3" fillId="0" borderId="0" xfId="11" applyFont="1"/>
    <xf numFmtId="164" fontId="33" fillId="0" borderId="0" xfId="2" applyFont="1" applyFill="1" applyBorder="1" applyAlignment="1" applyProtection="1">
      <alignment horizontal="center" vertical="center"/>
    </xf>
    <xf numFmtId="164" fontId="33" fillId="0" borderId="0" xfId="30" applyNumberFormat="1" applyFont="1"/>
    <xf numFmtId="0" fontId="33" fillId="0" borderId="0" xfId="30" applyFont="1"/>
    <xf numFmtId="4" fontId="33" fillId="0" borderId="0" xfId="30" applyNumberFormat="1" applyFont="1"/>
    <xf numFmtId="164" fontId="34" fillId="0" borderId="0" xfId="30" applyNumberFormat="1" applyFont="1"/>
    <xf numFmtId="164" fontId="33" fillId="0" borderId="0" xfId="2" applyFont="1" applyFill="1" applyBorder="1" applyAlignment="1" applyProtection="1">
      <alignment horizontal="center"/>
    </xf>
    <xf numFmtId="0" fontId="35" fillId="0" borderId="0" xfId="30" applyFont="1"/>
    <xf numFmtId="164" fontId="35" fillId="0" borderId="0" xfId="2" applyFont="1" applyFill="1" applyBorder="1" applyAlignment="1" applyProtection="1">
      <alignment horizontal="center"/>
    </xf>
    <xf numFmtId="0" fontId="36" fillId="0" borderId="0" xfId="26" applyFont="1" applyAlignment="1">
      <alignment horizontal="center"/>
    </xf>
    <xf numFmtId="0" fontId="36" fillId="0" borderId="0" xfId="26" applyFont="1"/>
    <xf numFmtId="2" fontId="36" fillId="0" borderId="0" xfId="26" applyNumberFormat="1" applyFont="1" applyAlignment="1">
      <alignment horizontal="center"/>
    </xf>
    <xf numFmtId="164" fontId="36" fillId="0" borderId="0" xfId="10" applyFont="1" applyFill="1" applyBorder="1" applyAlignment="1">
      <alignment horizontal="center"/>
    </xf>
    <xf numFmtId="0" fontId="25" fillId="0" borderId="0" xfId="26" applyFont="1"/>
    <xf numFmtId="164" fontId="26" fillId="0" borderId="0" xfId="10" applyFont="1" applyFill="1" applyBorder="1" applyAlignment="1">
      <alignment horizontal="center"/>
    </xf>
    <xf numFmtId="0" fontId="33" fillId="0" borderId="1" xfId="30" applyFont="1" applyBorder="1"/>
    <xf numFmtId="0" fontId="33" fillId="0" borderId="2" xfId="30" applyFont="1" applyBorder="1"/>
    <xf numFmtId="4" fontId="33" fillId="0" borderId="2" xfId="30" applyNumberFormat="1" applyFont="1" applyBorder="1"/>
    <xf numFmtId="0" fontId="33" fillId="0" borderId="12" xfId="30" applyFont="1" applyBorder="1"/>
    <xf numFmtId="0" fontId="33" fillId="0" borderId="3" xfId="30" applyFont="1" applyBorder="1"/>
    <xf numFmtId="4" fontId="33" fillId="0" borderId="22" xfId="30" applyNumberFormat="1" applyFont="1" applyBorder="1"/>
    <xf numFmtId="0" fontId="33" fillId="0" borderId="13" xfId="30" applyFont="1" applyBorder="1"/>
    <xf numFmtId="10" fontId="33" fillId="0" borderId="22" xfId="30" applyNumberFormat="1" applyFont="1" applyBorder="1" applyAlignment="1">
      <alignment horizontal="center"/>
    </xf>
    <xf numFmtId="0" fontId="35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3" fillId="0" borderId="14" xfId="30" applyFont="1" applyBorder="1"/>
    <xf numFmtId="0" fontId="33" fillId="0" borderId="5" xfId="30" applyFont="1" applyBorder="1"/>
    <xf numFmtId="0" fontId="33" fillId="0" borderId="6" xfId="30" applyFont="1" applyBorder="1"/>
    <xf numFmtId="164" fontId="34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4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4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5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16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16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7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3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1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1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0" fillId="7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/>
    <xf numFmtId="4" fontId="31" fillId="0" borderId="21" xfId="15" applyNumberFormat="1" applyFont="1" applyBorder="1"/>
    <xf numFmtId="4" fontId="30" fillId="0" borderId="22" xfId="11" applyNumberFormat="1" applyFont="1" applyBorder="1" applyAlignment="1">
      <alignment horizontal="center" vertical="center"/>
    </xf>
    <xf numFmtId="4" fontId="30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3" fillId="0" borderId="0" xfId="30" applyNumberFormat="1" applyFont="1" applyAlignment="1">
      <alignment horizontal="center"/>
    </xf>
    <xf numFmtId="0" fontId="38" fillId="0" borderId="22" xfId="26" applyFont="1" applyBorder="1" applyAlignment="1">
      <alignment horizontal="center"/>
    </xf>
    <xf numFmtId="0" fontId="36" fillId="0" borderId="22" xfId="26" applyFont="1" applyBorder="1"/>
    <xf numFmtId="0" fontId="36" fillId="0" borderId="22" xfId="26" applyFont="1" applyBorder="1" applyAlignment="1">
      <alignment horizontal="center"/>
    </xf>
    <xf numFmtId="2" fontId="36" fillId="0" borderId="22" xfId="26" applyNumberFormat="1" applyFont="1" applyBorder="1" applyAlignment="1">
      <alignment horizontal="center"/>
    </xf>
    <xf numFmtId="164" fontId="36" fillId="0" borderId="22" xfId="10" applyFont="1" applyFill="1" applyBorder="1" applyAlignment="1">
      <alignment horizontal="center"/>
    </xf>
    <xf numFmtId="16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176" fontId="24" fillId="0" borderId="28" xfId="15" applyNumberFormat="1" applyFont="1" applyBorder="1" applyAlignment="1">
      <alignment horizont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0" fontId="39" fillId="0" borderId="0" xfId="11" applyFont="1"/>
    <xf numFmtId="0" fontId="40" fillId="0" borderId="0" xfId="11" applyFont="1"/>
    <xf numFmtId="4" fontId="30" fillId="7" borderId="22" xfId="11" applyNumberFormat="1" applyFont="1" applyFill="1" applyBorder="1"/>
    <xf numFmtId="4" fontId="30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4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4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5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16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16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1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2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1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1" fillId="0" borderId="33" xfId="11" applyFont="1" applyBorder="1" applyAlignment="1">
      <alignment vertical="center"/>
    </xf>
    <xf numFmtId="4" fontId="41" fillId="0" borderId="34" xfId="11" applyNumberFormat="1" applyFont="1" applyBorder="1" applyAlignment="1">
      <alignment vertical="center"/>
    </xf>
    <xf numFmtId="4" fontId="41" fillId="0" borderId="34" xfId="11" applyNumberFormat="1" applyFont="1" applyBorder="1" applyAlignment="1">
      <alignment horizontal="right" vertical="center"/>
    </xf>
    <xf numFmtId="4" fontId="41" fillId="0" borderId="41" xfId="11" applyNumberFormat="1" applyFont="1" applyBorder="1"/>
    <xf numFmtId="4" fontId="41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1" fillId="0" borderId="25" xfId="11" applyNumberFormat="1" applyFont="1" applyBorder="1" applyAlignment="1">
      <alignment horizontal="right"/>
    </xf>
    <xf numFmtId="4" fontId="41" fillId="0" borderId="0" xfId="11" applyNumberFormat="1" applyFont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1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1" fillId="7" borderId="22" xfId="11" applyNumberFormat="1" applyFont="1" applyFill="1" applyBorder="1"/>
    <xf numFmtId="4" fontId="41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2" fillId="0" borderId="21" xfId="15" applyNumberFormat="1" applyFont="1" applyBorder="1"/>
    <xf numFmtId="4" fontId="42" fillId="0" borderId="0" xfId="15" applyNumberFormat="1" applyFont="1"/>
    <xf numFmtId="4" fontId="41" fillId="7" borderId="22" xfId="11" applyNumberFormat="1" applyFont="1" applyFill="1" applyBorder="1" applyAlignment="1">
      <alignment horizontal="center" vertical="center"/>
    </xf>
    <xf numFmtId="4" fontId="43" fillId="0" borderId="0" xfId="11" applyNumberFormat="1" applyFont="1" applyAlignment="1">
      <alignment horizontal="center"/>
    </xf>
    <xf numFmtId="4" fontId="41" fillId="0" borderId="22" xfId="11" applyNumberFormat="1" applyFont="1" applyBorder="1" applyAlignment="1">
      <alignment vertical="center"/>
    </xf>
    <xf numFmtId="4" fontId="43" fillId="0" borderId="0" xfId="11" applyNumberFormat="1" applyFont="1"/>
    <xf numFmtId="4" fontId="41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horizontal="center" vertical="center"/>
    </xf>
    <xf numFmtId="4" fontId="43" fillId="0" borderId="44" xfId="11" applyNumberFormat="1" applyFont="1" applyBorder="1"/>
    <xf numFmtId="4" fontId="41" fillId="0" borderId="9" xfId="11" applyNumberFormat="1" applyFont="1" applyBorder="1" applyAlignment="1">
      <alignment horizontal="center" vertical="center"/>
    </xf>
    <xf numFmtId="4" fontId="41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4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4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16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16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7" fillId="0" borderId="47" xfId="11" applyNumberFormat="1" applyFont="1" applyBorder="1"/>
    <xf numFmtId="10" fontId="3" fillId="0" borderId="49" xfId="11" applyNumberFormat="1" applyFont="1" applyBorder="1"/>
    <xf numFmtId="4" fontId="37" fillId="0" borderId="48" xfId="11" applyNumberFormat="1" applyFont="1" applyBorder="1"/>
    <xf numFmtId="4" fontId="37" fillId="0" borderId="49" xfId="11" applyNumberFormat="1" applyFont="1" applyBorder="1"/>
    <xf numFmtId="173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3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3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7" fontId="3" fillId="0" borderId="28" xfId="11" applyNumberFormat="1" applyFont="1" applyBorder="1" applyAlignment="1">
      <alignment horizontal="center"/>
    </xf>
    <xf numFmtId="173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2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1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4" fontId="3" fillId="0" borderId="22" xfId="11" applyNumberFormat="1" applyFont="1" applyBorder="1" applyAlignment="1">
      <alignment horizontal="center"/>
    </xf>
    <xf numFmtId="0" fontId="44" fillId="0" borderId="0" xfId="11" applyFont="1"/>
    <xf numFmtId="4" fontId="3" fillId="0" borderId="0" xfId="11" applyNumberFormat="1" applyFont="1" applyAlignment="1">
      <alignment horizontal="center"/>
    </xf>
    <xf numFmtId="171" fontId="3" fillId="0" borderId="22" xfId="11" applyNumberFormat="1" applyFont="1" applyBorder="1" applyAlignment="1">
      <alignment horizontal="center"/>
    </xf>
    <xf numFmtId="0" fontId="3" fillId="0" borderId="0" xfId="11" applyFont="1" applyAlignment="1">
      <alignment horizontal="center" vertical="center"/>
    </xf>
    <xf numFmtId="4" fontId="41" fillId="8" borderId="22" xfId="11" applyNumberFormat="1" applyFont="1" applyFill="1" applyBorder="1" applyAlignment="1">
      <alignment horizontal="right"/>
    </xf>
    <xf numFmtId="4" fontId="41" fillId="8" borderId="22" xfId="11" applyNumberFormat="1" applyFont="1" applyFill="1" applyBorder="1"/>
    <xf numFmtId="4" fontId="42" fillId="0" borderId="21" xfId="18" applyNumberFormat="1" applyFont="1" applyBorder="1"/>
    <xf numFmtId="4" fontId="42" fillId="0" borderId="0" xfId="18" applyNumberFormat="1" applyFont="1"/>
    <xf numFmtId="4" fontId="41" fillId="8" borderId="22" xfId="11" applyNumberFormat="1" applyFont="1" applyFill="1" applyBorder="1" applyAlignment="1">
      <alignment horizontal="center"/>
    </xf>
    <xf numFmtId="4" fontId="41" fillId="0" borderId="22" xfId="11" applyNumberFormat="1" applyFont="1" applyBorder="1"/>
    <xf numFmtId="164" fontId="41" fillId="0" borderId="22" xfId="2" applyFont="1" applyFill="1" applyBorder="1" applyAlignment="1" applyProtection="1">
      <alignment horizontal="center"/>
    </xf>
    <xf numFmtId="4" fontId="41" fillId="0" borderId="22" xfId="11" applyNumberFormat="1" applyFont="1" applyBorder="1" applyAlignment="1">
      <alignment horizontal="center"/>
    </xf>
    <xf numFmtId="171" fontId="3" fillId="0" borderId="0" xfId="11" applyNumberFormat="1" applyFont="1" applyAlignment="1">
      <alignment horizontal="center"/>
    </xf>
    <xf numFmtId="10" fontId="20" fillId="0" borderId="0" xfId="18" applyNumberFormat="1" applyFont="1" applyAlignment="1">
      <alignment horizontal="center"/>
    </xf>
    <xf numFmtId="10" fontId="41" fillId="0" borderId="0" xfId="11" applyNumberFormat="1" applyFont="1" applyAlignment="1">
      <alignment horizontal="center" vertical="center"/>
    </xf>
    <xf numFmtId="44" fontId="3" fillId="0" borderId="0" xfId="11" applyNumberFormat="1" applyFont="1"/>
    <xf numFmtId="171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5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6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16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16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7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1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2" fillId="0" borderId="22" xfId="22" applyNumberFormat="1" applyFont="1" applyBorder="1" applyAlignment="1">
      <alignment horizontal="center"/>
    </xf>
    <xf numFmtId="4" fontId="42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164" fontId="41" fillId="0" borderId="22" xfId="2" applyFont="1" applyFill="1" applyBorder="1" applyAlignment="1" applyProtection="1">
      <alignment horizontal="center" vertical="center"/>
    </xf>
    <xf numFmtId="4" fontId="3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vertical="center"/>
    </xf>
    <xf numFmtId="171" fontId="20" fillId="0" borderId="22" xfId="22" applyNumberFormat="1" applyFont="1" applyBorder="1" applyAlignment="1">
      <alignment horizontal="center" vertical="center"/>
    </xf>
    <xf numFmtId="171" fontId="19" fillId="0" borderId="22" xfId="22" applyNumberFormat="1" applyFont="1" applyBorder="1" applyAlignment="1">
      <alignment horizontal="center" vertical="center"/>
    </xf>
    <xf numFmtId="178" fontId="0" fillId="0" borderId="0" xfId="0" applyNumberFormat="1"/>
    <xf numFmtId="4" fontId="43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7" fillId="0" borderId="0" xfId="0" applyFont="1"/>
    <xf numFmtId="0" fontId="42" fillId="0" borderId="0" xfId="0" applyFont="1" applyAlignment="1">
      <alignment horizontal="centerContinuous"/>
    </xf>
    <xf numFmtId="0" fontId="42" fillId="0" borderId="0" xfId="0" applyFont="1" applyAlignment="1">
      <alignment horizontal="left"/>
    </xf>
    <xf numFmtId="0" fontId="42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44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4" fontId="26" fillId="0" borderId="22" xfId="0" applyNumberFormat="1" applyFont="1" applyBorder="1" applyAlignment="1">
      <alignment horizontal="center"/>
    </xf>
    <xf numFmtId="179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164" fontId="19" fillId="0" borderId="0" xfId="2" applyFont="1" applyAlignment="1"/>
    <xf numFmtId="0" fontId="42" fillId="0" borderId="22" xfId="0" applyFont="1" applyBorder="1"/>
    <xf numFmtId="10" fontId="42" fillId="0" borderId="22" xfId="0" applyNumberFormat="1" applyFont="1" applyBorder="1" applyAlignment="1">
      <alignment horizontal="center"/>
    </xf>
    <xf numFmtId="172" fontId="42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164" fontId="0" fillId="0" borderId="0" xfId="2" applyFont="1" applyBorder="1" applyAlignment="1"/>
    <xf numFmtId="10" fontId="22" fillId="0" borderId="22" xfId="0" applyNumberFormat="1" applyFont="1" applyBorder="1"/>
    <xf numFmtId="164" fontId="22" fillId="0" borderId="0" xfId="2" applyFont="1" applyBorder="1" applyAlignment="1">
      <alignment horizontal="center"/>
    </xf>
    <xf numFmtId="164" fontId="26" fillId="0" borderId="0" xfId="2" applyFont="1" applyBorder="1" applyAlignment="1">
      <alignment horizontal="center"/>
    </xf>
    <xf numFmtId="0" fontId="46" fillId="0" borderId="0" xfId="0" applyFont="1"/>
    <xf numFmtId="164" fontId="48" fillId="0" borderId="0" xfId="2" applyFont="1" applyBorder="1" applyAlignment="1"/>
    <xf numFmtId="44" fontId="22" fillId="0" borderId="22" xfId="0" applyNumberFormat="1" applyFont="1" applyBorder="1"/>
    <xf numFmtId="164" fontId="0" fillId="0" borderId="0" xfId="0" applyNumberFormat="1"/>
    <xf numFmtId="44" fontId="26" fillId="0" borderId="22" xfId="0" applyNumberFormat="1" applyFont="1" applyBorder="1"/>
    <xf numFmtId="10" fontId="26" fillId="0" borderId="22" xfId="0" applyNumberFormat="1" applyFont="1" applyBorder="1"/>
    <xf numFmtId="44" fontId="0" fillId="0" borderId="0" xfId="0" applyNumberFormat="1"/>
    <xf numFmtId="164" fontId="49" fillId="0" borderId="0" xfId="2" applyFont="1" applyBorder="1" applyAlignment="1"/>
    <xf numFmtId="164" fontId="50" fillId="0" borderId="0" xfId="2" applyFont="1" applyBorder="1" applyAlignment="1"/>
    <xf numFmtId="0" fontId="40" fillId="0" borderId="0" xfId="0" applyFont="1"/>
    <xf numFmtId="164" fontId="51" fillId="0" borderId="0" xfId="2" applyFont="1" applyAlignment="1"/>
    <xf numFmtId="0" fontId="51" fillId="0" borderId="0" xfId="0" applyFont="1"/>
    <xf numFmtId="164" fontId="51" fillId="0" borderId="0" xfId="0" applyNumberFormat="1" applyFont="1"/>
    <xf numFmtId="164" fontId="40" fillId="0" borderId="0" xfId="2" applyFont="1" applyAlignment="1"/>
    <xf numFmtId="164" fontId="40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2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6" fontId="3" fillId="0" borderId="27" xfId="22" applyNumberFormat="1" applyFont="1" applyBorder="1"/>
    <xf numFmtId="0" fontId="3" fillId="0" borderId="28" xfId="22" applyFont="1" applyBorder="1"/>
    <xf numFmtId="166" fontId="3" fillId="0" borderId="28" xfId="22" applyNumberFormat="1" applyFont="1" applyBorder="1"/>
    <xf numFmtId="0" fontId="3" fillId="0" borderId="30" xfId="22" applyFont="1" applyBorder="1"/>
    <xf numFmtId="166" fontId="6" fillId="0" borderId="30" xfId="22" applyNumberFormat="1" applyFont="1" applyBorder="1"/>
    <xf numFmtId="166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6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16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7" fillId="0" borderId="0" xfId="22" applyFont="1"/>
    <xf numFmtId="10" fontId="37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44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16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16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44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44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80" fontId="6" fillId="0" borderId="22" xfId="22" applyNumberFormat="1" applyFont="1" applyBorder="1"/>
    <xf numFmtId="164" fontId="3" fillId="0" borderId="22" xfId="22" applyNumberFormat="1" applyFont="1" applyBorder="1"/>
    <xf numFmtId="0" fontId="3" fillId="0" borderId="20" xfId="22" applyFont="1" applyBorder="1"/>
    <xf numFmtId="44" fontId="6" fillId="0" borderId="22" xfId="22" applyNumberFormat="1" applyFont="1" applyBorder="1"/>
    <xf numFmtId="44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9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9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6" fontId="3" fillId="0" borderId="27" xfId="22" applyNumberFormat="1" applyFont="1" applyBorder="1" applyAlignment="1">
      <alignment horizontal="center"/>
    </xf>
    <xf numFmtId="166" fontId="3" fillId="0" borderId="37" xfId="22" applyNumberFormat="1" applyFont="1" applyBorder="1" applyAlignment="1">
      <alignment horizontal="center"/>
    </xf>
    <xf numFmtId="166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6" fontId="3" fillId="0" borderId="28" xfId="22" applyNumberFormat="1" applyFont="1" applyBorder="1" applyAlignment="1">
      <alignment horizontal="center"/>
    </xf>
    <xf numFmtId="166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6" fontId="6" fillId="0" borderId="28" xfId="22" applyNumberFormat="1" applyFont="1" applyBorder="1" applyAlignment="1">
      <alignment horizontal="center"/>
    </xf>
    <xf numFmtId="166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6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6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6" fontId="3" fillId="0" borderId="30" xfId="22" applyNumberFormat="1" applyFont="1" applyBorder="1"/>
    <xf numFmtId="166" fontId="4" fillId="0" borderId="30" xfId="22" applyNumberFormat="1" applyFont="1" applyBorder="1" applyAlignment="1">
      <alignment horizontal="center"/>
    </xf>
    <xf numFmtId="166" fontId="3" fillId="0" borderId="0" xfId="22" applyNumberFormat="1" applyFont="1"/>
    <xf numFmtId="166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164" fontId="3" fillId="0" borderId="27" xfId="22" applyNumberFormat="1" applyFont="1" applyBorder="1" applyAlignment="1">
      <alignment horizontal="center"/>
    </xf>
    <xf numFmtId="164" fontId="3" fillId="0" borderId="28" xfId="22" applyNumberFormat="1" applyFont="1" applyBorder="1" applyAlignment="1">
      <alignment horizontal="center"/>
    </xf>
    <xf numFmtId="16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9" fontId="52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6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6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9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6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16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6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44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3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7" fontId="19" fillId="10" borderId="22" xfId="0" applyNumberFormat="1" applyFont="1" applyFill="1" applyBorder="1" applyAlignment="1">
      <alignment horizontal="center"/>
    </xf>
    <xf numFmtId="176" fontId="19" fillId="0" borderId="22" xfId="0" applyNumberFormat="1" applyFont="1" applyBorder="1" applyAlignment="1">
      <alignment horizontal="center"/>
    </xf>
    <xf numFmtId="44" fontId="19" fillId="10" borderId="22" xfId="0" applyNumberFormat="1" applyFont="1" applyFill="1" applyBorder="1" applyAlignment="1">
      <alignment horizontal="center"/>
    </xf>
    <xf numFmtId="44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7" fontId="19" fillId="10" borderId="24" xfId="0" applyNumberFormat="1" applyFont="1" applyFill="1" applyBorder="1" applyAlignment="1">
      <alignment horizontal="center"/>
    </xf>
    <xf numFmtId="176" fontId="19" fillId="0" borderId="24" xfId="0" applyNumberFormat="1" applyFont="1" applyBorder="1" applyAlignment="1">
      <alignment horizontal="center"/>
    </xf>
    <xf numFmtId="44" fontId="19" fillId="10" borderId="24" xfId="0" applyNumberFormat="1" applyFont="1" applyFill="1" applyBorder="1" applyAlignment="1">
      <alignment horizontal="center"/>
    </xf>
    <xf numFmtId="44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44" fontId="53" fillId="0" borderId="4" xfId="0" applyNumberFormat="1" applyFont="1" applyBorder="1"/>
    <xf numFmtId="44" fontId="19" fillId="6" borderId="22" xfId="0" applyNumberFormat="1" applyFont="1" applyFill="1" applyBorder="1" applyAlignment="1">
      <alignment horizontal="center"/>
    </xf>
    <xf numFmtId="177" fontId="19" fillId="6" borderId="22" xfId="0" applyNumberFormat="1" applyFont="1" applyFill="1" applyBorder="1" applyAlignment="1">
      <alignment horizontal="center"/>
    </xf>
    <xf numFmtId="176" fontId="19" fillId="6" borderId="22" xfId="0" applyNumberFormat="1" applyFont="1" applyFill="1" applyBorder="1" applyAlignment="1">
      <alignment horizontal="center"/>
    </xf>
    <xf numFmtId="177" fontId="19" fillId="6" borderId="24" xfId="0" applyNumberFormat="1" applyFont="1" applyFill="1" applyBorder="1" applyAlignment="1">
      <alignment horizontal="center"/>
    </xf>
    <xf numFmtId="176" fontId="19" fillId="6" borderId="24" xfId="0" applyNumberFormat="1" applyFont="1" applyFill="1" applyBorder="1" applyAlignment="1">
      <alignment horizontal="center"/>
    </xf>
    <xf numFmtId="44" fontId="19" fillId="6" borderId="24" xfId="0" applyNumberFormat="1" applyFont="1" applyFill="1" applyBorder="1" applyAlignment="1">
      <alignment horizontal="center"/>
    </xf>
    <xf numFmtId="44" fontId="53" fillId="0" borderId="22" xfId="0" applyNumberFormat="1" applyFont="1" applyBorder="1"/>
    <xf numFmtId="44" fontId="53" fillId="10" borderId="22" xfId="0" applyNumberFormat="1" applyFont="1" applyFill="1" applyBorder="1"/>
    <xf numFmtId="0" fontId="48" fillId="0" borderId="27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181" fontId="0" fillId="0" borderId="28" xfId="0" applyNumberFormat="1" applyBorder="1" applyAlignment="1">
      <alignment horizontal="center" vertical="center"/>
    </xf>
    <xf numFmtId="44" fontId="48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48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8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3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1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7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7" fontId="3" fillId="0" borderId="0" xfId="11" applyNumberFormat="1" applyFont="1" applyAlignment="1">
      <alignment horizontal="center"/>
    </xf>
    <xf numFmtId="4" fontId="55" fillId="0" borderId="0" xfId="11" applyNumberFormat="1" applyFont="1" applyAlignment="1">
      <alignment horizontal="center"/>
    </xf>
    <xf numFmtId="4" fontId="24" fillId="0" borderId="0" xfId="11" applyNumberFormat="1" applyFont="1"/>
    <xf numFmtId="173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8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9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2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44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3" fontId="4" fillId="0" borderId="0" xfId="26" applyNumberFormat="1" applyAlignment="1">
      <alignment horizontal="center"/>
    </xf>
    <xf numFmtId="182" fontId="1" fillId="0" borderId="24" xfId="26" applyNumberFormat="1" applyFont="1" applyBorder="1" applyAlignment="1">
      <alignment horizontal="center"/>
    </xf>
    <xf numFmtId="184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8" fontId="4" fillId="0" borderId="20" xfId="26" applyNumberFormat="1" applyBorder="1"/>
    <xf numFmtId="168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0" fillId="0" borderId="0" xfId="26" applyNumberFormat="1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9" fontId="4" fillId="0" borderId="0" xfId="26" applyNumberFormat="1"/>
    <xf numFmtId="169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44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0" fontId="4" fillId="0" borderId="129" xfId="26" applyBorder="1" applyAlignment="1">
      <alignment horizontal="center" vertical="center"/>
    </xf>
    <xf numFmtId="0" fontId="4" fillId="0" borderId="130" xfId="26" applyBorder="1" applyAlignment="1">
      <alignment horizontal="center" vertical="center"/>
    </xf>
    <xf numFmtId="4" fontId="4" fillId="0" borderId="131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2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164" fontId="26" fillId="4" borderId="24" xfId="23" applyNumberFormat="1" applyFont="1" applyFill="1" applyBorder="1"/>
    <xf numFmtId="0" fontId="39" fillId="0" borderId="132" xfId="23" applyFont="1" applyBorder="1"/>
    <xf numFmtId="10" fontId="39" fillId="4" borderId="132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6" fillId="0" borderId="70" xfId="23" applyFont="1" applyBorder="1"/>
    <xf numFmtId="10" fontId="56" fillId="0" borderId="74" xfId="23" applyNumberFormat="1" applyFont="1" applyBorder="1"/>
    <xf numFmtId="169" fontId="57" fillId="0" borderId="71" xfId="23" applyNumberFormat="1" applyFont="1" applyBorder="1" applyAlignment="1">
      <alignment horizontal="center"/>
    </xf>
    <xf numFmtId="10" fontId="56" fillId="4" borderId="69" xfId="23" applyNumberFormat="1" applyFont="1" applyFill="1" applyBorder="1" applyAlignment="1">
      <alignment horizontal="center"/>
    </xf>
    <xf numFmtId="0" fontId="58" fillId="0" borderId="0" xfId="23" applyFont="1"/>
    <xf numFmtId="10" fontId="59" fillId="0" borderId="0" xfId="23" applyNumberFormat="1" applyFont="1"/>
    <xf numFmtId="10" fontId="22" fillId="0" borderId="0" xfId="23" applyNumberFormat="1" applyFont="1" applyAlignment="1">
      <alignment horizontal="center"/>
    </xf>
    <xf numFmtId="10" fontId="58" fillId="0" borderId="0" xfId="23" applyNumberFormat="1" applyFont="1" applyAlignment="1">
      <alignment horizontal="center"/>
    </xf>
    <xf numFmtId="10" fontId="59" fillId="0" borderId="0" xfId="23" applyNumberFormat="1" applyFont="1" applyAlignment="1">
      <alignment horizontal="center"/>
    </xf>
    <xf numFmtId="0" fontId="22" fillId="0" borderId="22" xfId="23" applyFont="1" applyBorder="1"/>
    <xf numFmtId="44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16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44" fontId="26" fillId="4" borderId="22" xfId="23" applyNumberFormat="1" applyFont="1" applyFill="1" applyBorder="1"/>
    <xf numFmtId="44" fontId="22" fillId="0" borderId="0" xfId="23" applyNumberFormat="1" applyFont="1" applyAlignment="1">
      <alignment vertical="center"/>
    </xf>
    <xf numFmtId="0" fontId="25" fillId="0" borderId="0" xfId="23" applyFont="1"/>
    <xf numFmtId="180" fontId="25" fillId="0" borderId="0" xfId="23" applyNumberFormat="1" applyFont="1"/>
    <xf numFmtId="180" fontId="25" fillId="4" borderId="22" xfId="23" applyNumberFormat="1" applyFont="1" applyFill="1" applyBorder="1"/>
    <xf numFmtId="16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9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3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6" fontId="22" fillId="0" borderId="28" xfId="23" applyNumberFormat="1" applyFont="1" applyBorder="1" applyAlignment="1">
      <alignment horizontal="center"/>
    </xf>
    <xf numFmtId="166" fontId="22" fillId="0" borderId="37" xfId="23" applyNumberFormat="1" applyFont="1" applyBorder="1" applyAlignment="1">
      <alignment horizontal="center"/>
    </xf>
    <xf numFmtId="166" fontId="22" fillId="4" borderId="27" xfId="23" applyNumberFormat="1" applyFont="1" applyFill="1" applyBorder="1" applyAlignment="1">
      <alignment horizontal="center"/>
    </xf>
    <xf numFmtId="166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6" fontId="22" fillId="4" borderId="28" xfId="23" applyNumberFormat="1" applyFont="1" applyFill="1" applyBorder="1" applyAlignment="1">
      <alignment horizontal="center"/>
    </xf>
    <xf numFmtId="164" fontId="22" fillId="4" borderId="28" xfId="2" applyFill="1" applyBorder="1">
      <alignment vertical="center"/>
    </xf>
    <xf numFmtId="164" fontId="22" fillId="0" borderId="0" xfId="2" applyFill="1" applyBorder="1">
      <alignment vertical="center"/>
    </xf>
    <xf numFmtId="16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16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16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16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164" fontId="19" fillId="4" borderId="28" xfId="2" applyFont="1" applyFill="1" applyBorder="1" applyAlignment="1" applyProtection="1"/>
    <xf numFmtId="166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164" fontId="19" fillId="4" borderId="30" xfId="2" applyFont="1" applyFill="1" applyBorder="1" applyAlignment="1" applyProtection="1"/>
    <xf numFmtId="166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6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6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44" fontId="22" fillId="0" borderId="0" xfId="23" applyNumberFormat="1" applyFont="1"/>
    <xf numFmtId="0" fontId="47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19" xfId="23" applyFont="1" applyBorder="1"/>
    <xf numFmtId="0" fontId="25" fillId="0" borderId="21" xfId="23" applyFont="1" applyBorder="1"/>
    <xf numFmtId="0" fontId="25" fillId="0" borderId="22" xfId="23" applyFont="1" applyBorder="1"/>
    <xf numFmtId="0" fontId="36" fillId="0" borderId="22" xfId="26" applyFont="1" applyBorder="1"/>
    <xf numFmtId="0" fontId="22" fillId="12" borderId="22" xfId="23" applyFont="1" applyFill="1" applyBorder="1" applyAlignment="1">
      <alignment horizontal="center" vertical="center" wrapText="1"/>
    </xf>
    <xf numFmtId="0" fontId="25" fillId="0" borderId="28" xfId="23" applyFont="1" applyBorder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4" fontId="37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0" fontId="54" fillId="0" borderId="22" xfId="0" applyFont="1" applyBorder="1" applyAlignment="1">
      <alignment horizontal="center"/>
    </xf>
    <xf numFmtId="0" fontId="48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44" fontId="3" fillId="0" borderId="22" xfId="22" applyNumberFormat="1" applyFont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6" fillId="0" borderId="0" xfId="11" applyFont="1" applyAlignment="1">
      <alignment horizontal="center"/>
    </xf>
    <xf numFmtId="4" fontId="41" fillId="0" borderId="19" xfId="11" applyNumberFormat="1" applyFont="1" applyBorder="1" applyAlignment="1">
      <alignment horizontal="center"/>
    </xf>
    <xf numFmtId="4" fontId="41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37" fillId="0" borderId="52" xfId="11" applyFont="1" applyBorder="1" applyAlignment="1">
      <alignment horizontal="center" vertical="center" wrapText="1"/>
    </xf>
    <xf numFmtId="0" fontId="37" fillId="0" borderId="44" xfId="11" applyFont="1" applyBorder="1" applyAlignment="1">
      <alignment horizontal="center" vertical="center" wrapText="1"/>
    </xf>
    <xf numFmtId="0" fontId="37" fillId="0" borderId="54" xfId="11" applyFont="1" applyBorder="1" applyAlignment="1">
      <alignment horizontal="center" vertical="center" wrapText="1"/>
    </xf>
    <xf numFmtId="0" fontId="37" fillId="0" borderId="45" xfId="11" applyFont="1" applyBorder="1" applyAlignment="1">
      <alignment horizontal="center" vertical="center" wrapText="1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0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0" fillId="0" borderId="19" xfId="11" applyNumberFormat="1" applyFont="1" applyBorder="1" applyAlignment="1">
      <alignment horizontal="center"/>
    </xf>
    <xf numFmtId="4" fontId="30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38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3" fillId="0" borderId="0" xfId="30" applyFont="1" applyAlignment="1">
      <alignment horizontal="center" vertical="center"/>
    </xf>
    <xf numFmtId="0" fontId="33" fillId="0" borderId="0" xfId="30" applyFont="1" applyAlignment="1">
      <alignment horizont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6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6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8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6"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477000" y="123825"/>
          <a:ext cx="0" cy="781049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zoomScale="70" zoomScaleNormal="70" zoomScaleSheetLayoutView="85" workbookViewId="0">
      <selection activeCell="E7" sqref="E7"/>
    </sheetView>
  </sheetViews>
  <sheetFormatPr defaultColWidth="8.88671875" defaultRowHeight="13.8"/>
  <cols>
    <col min="1" max="1" width="1.6640625" style="1262" customWidth="1"/>
    <col min="2" max="2" width="30.88671875" style="1262" customWidth="1"/>
    <col min="3" max="3" width="13.33203125" style="1262" customWidth="1"/>
    <col min="4" max="4" width="13.6640625" style="1262" customWidth="1"/>
    <col min="5" max="5" width="14.33203125" style="1262" customWidth="1"/>
    <col min="6" max="6" width="2.33203125" style="1262" customWidth="1"/>
    <col min="7" max="7" width="3.5546875" style="1262" customWidth="1"/>
    <col min="8" max="8" width="0.6640625" style="1262" customWidth="1"/>
    <col min="9" max="9" width="14.33203125" style="1262" customWidth="1"/>
    <col min="10" max="10" width="13.109375" style="1262" customWidth="1"/>
    <col min="11" max="11" width="8.6640625" style="1262" customWidth="1"/>
    <col min="12" max="12" width="14.33203125" style="1262" customWidth="1"/>
    <col min="13" max="13" width="10.5546875" style="1262" hidden="1" customWidth="1"/>
    <col min="14" max="14" width="1.6640625" style="1262" customWidth="1"/>
    <col min="15" max="15" width="13.33203125" style="1262" customWidth="1"/>
    <col min="16" max="16" width="1.5546875" style="1262" customWidth="1"/>
    <col min="17" max="17" width="1.6640625" style="1262" customWidth="1"/>
    <col min="18" max="18" width="0.109375" style="1262" customWidth="1"/>
    <col min="19" max="19" width="2.44140625" style="1262" customWidth="1"/>
    <col min="20" max="20" width="25.33203125" style="1262" customWidth="1"/>
    <col min="21" max="21" width="8.88671875" style="1262" customWidth="1"/>
    <col min="22" max="22" width="2.6640625" style="1262" customWidth="1"/>
    <col min="23" max="23" width="13.33203125" style="1262" customWidth="1"/>
    <col min="24" max="24" width="14.33203125" style="1263" hidden="1" customWidth="1"/>
    <col min="25" max="25" width="1.44140625" style="1263" customWidth="1"/>
    <col min="26" max="26" width="13.44140625" style="1263" customWidth="1"/>
    <col min="27" max="27" width="1.6640625" style="1263" customWidth="1"/>
    <col min="28" max="28" width="24.21875" style="1263" customWidth="1"/>
    <col min="29" max="29" width="8.88671875" style="1263"/>
    <col min="30" max="30" width="7.21875" style="1263" customWidth="1"/>
    <col min="31" max="32" width="14.33203125" style="1263" customWidth="1"/>
    <col min="33" max="16384" width="8.88671875" style="1263"/>
  </cols>
  <sheetData>
    <row r="1" spans="2:26">
      <c r="I1" s="1297"/>
      <c r="J1" s="1297"/>
      <c r="K1" s="1297"/>
      <c r="L1" s="1297"/>
      <c r="M1" s="1297"/>
      <c r="N1" s="1297"/>
      <c r="O1" s="1297"/>
    </row>
    <row r="2" spans="2:26">
      <c r="B2" s="1264" t="s">
        <v>0</v>
      </c>
      <c r="C2" s="1265">
        <v>45383</v>
      </c>
      <c r="I2" s="1353" t="s">
        <v>1</v>
      </c>
      <c r="J2" s="1354"/>
      <c r="K2" s="1355"/>
      <c r="L2" s="1366" t="s">
        <v>2</v>
      </c>
      <c r="M2" s="1298">
        <v>1.0765</v>
      </c>
      <c r="N2" s="1283"/>
      <c r="O2" s="1368" t="s">
        <v>3</v>
      </c>
      <c r="T2" s="1321" t="s">
        <v>4</v>
      </c>
      <c r="U2" s="1366" t="s">
        <v>2</v>
      </c>
      <c r="W2" s="1368" t="s">
        <v>3</v>
      </c>
    </row>
    <row r="3" spans="2:26">
      <c r="I3" s="1356" t="s">
        <v>5</v>
      </c>
      <c r="J3" s="1357"/>
      <c r="K3" s="1358"/>
      <c r="L3" s="1367"/>
      <c r="M3" s="1299" t="s">
        <v>6</v>
      </c>
      <c r="N3" s="1300"/>
      <c r="O3" s="1369"/>
      <c r="T3" s="1321" t="s">
        <v>7</v>
      </c>
      <c r="U3" s="1367"/>
      <c r="W3" s="1371"/>
    </row>
    <row r="4" spans="2:26">
      <c r="B4" s="1266" t="s">
        <v>8</v>
      </c>
      <c r="C4" s="1267"/>
      <c r="I4" s="1301" t="s">
        <v>9</v>
      </c>
      <c r="J4" s="1302"/>
      <c r="K4" s="1303"/>
      <c r="L4" s="1304" t="s">
        <v>10</v>
      </c>
      <c r="M4" s="1305">
        <v>19.53</v>
      </c>
      <c r="N4" s="1306"/>
      <c r="O4" s="1307"/>
      <c r="P4" s="1308"/>
      <c r="T4" s="1322" t="s">
        <v>11</v>
      </c>
      <c r="U4" s="1304" t="s">
        <v>10</v>
      </c>
      <c r="W4" s="1314"/>
      <c r="Z4" s="1315"/>
    </row>
    <row r="5" spans="2:26">
      <c r="B5" s="1268" t="s">
        <v>12</v>
      </c>
      <c r="C5" s="1269">
        <v>0.73680000000000001</v>
      </c>
      <c r="D5" s="1262" t="s">
        <v>13</v>
      </c>
      <c r="I5" s="1309" t="s">
        <v>14</v>
      </c>
      <c r="J5" s="1310"/>
      <c r="K5" s="1311"/>
      <c r="L5" s="1312" t="s">
        <v>10</v>
      </c>
      <c r="M5" s="1305">
        <v>135.85</v>
      </c>
      <c r="N5" s="1306"/>
      <c r="O5" s="1313"/>
      <c r="P5" s="1308"/>
      <c r="T5" s="1319" t="s">
        <v>15</v>
      </c>
      <c r="U5" s="1312" t="s">
        <v>10</v>
      </c>
      <c r="W5" s="1313"/>
      <c r="Z5" s="1315"/>
    </row>
    <row r="6" spans="2:26">
      <c r="C6" s="1270"/>
      <c r="D6" s="1271"/>
      <c r="I6" s="1309" t="s">
        <v>16</v>
      </c>
      <c r="J6" s="1310"/>
      <c r="K6" s="1311"/>
      <c r="L6" s="1312" t="s">
        <v>10</v>
      </c>
      <c r="M6" s="1305">
        <v>31.82</v>
      </c>
      <c r="N6" s="1306"/>
      <c r="O6" s="1314"/>
      <c r="P6" s="1315"/>
      <c r="T6" s="1319" t="s">
        <v>17</v>
      </c>
      <c r="U6" s="1312" t="s">
        <v>10</v>
      </c>
      <c r="W6" s="1323"/>
      <c r="Z6" s="1342"/>
    </row>
    <row r="7" spans="2:26" ht="18">
      <c r="B7" s="1272" t="s">
        <v>18</v>
      </c>
      <c r="C7" s="1273"/>
      <c r="D7" s="1274"/>
      <c r="E7" s="1275"/>
      <c r="I7" s="1309" t="s">
        <v>19</v>
      </c>
      <c r="J7" s="1310"/>
      <c r="K7" s="1311"/>
      <c r="L7" s="1312" t="s">
        <v>10</v>
      </c>
      <c r="M7" s="1305">
        <v>0.39</v>
      </c>
      <c r="N7" s="1306"/>
      <c r="O7" s="1314"/>
      <c r="P7" s="1315"/>
      <c r="T7" s="1319" t="s">
        <v>20</v>
      </c>
      <c r="U7" s="1312" t="s">
        <v>10</v>
      </c>
      <c r="W7" s="1314"/>
      <c r="Z7" s="1315"/>
    </row>
    <row r="8" spans="2:26">
      <c r="B8" s="1276" t="s">
        <v>21</v>
      </c>
      <c r="C8" s="1277"/>
      <c r="D8" s="1278"/>
      <c r="E8" s="1279">
        <f>E7</f>
        <v>0</v>
      </c>
      <c r="I8" s="1309" t="s">
        <v>22</v>
      </c>
      <c r="J8" s="1310"/>
      <c r="K8" s="1311"/>
      <c r="L8" s="1312" t="s">
        <v>10</v>
      </c>
      <c r="M8" s="1305">
        <v>21.55</v>
      </c>
      <c r="N8" s="1306"/>
      <c r="O8" s="1314"/>
      <c r="P8" s="1315"/>
      <c r="T8" s="1319" t="s">
        <v>23</v>
      </c>
      <c r="U8" s="1312" t="s">
        <v>10</v>
      </c>
      <c r="W8" s="1314"/>
      <c r="Z8" s="1308"/>
    </row>
    <row r="9" spans="2:26">
      <c r="I9" s="1309" t="s">
        <v>24</v>
      </c>
      <c r="J9" s="1310"/>
      <c r="K9" s="1311"/>
      <c r="L9" s="1312" t="s">
        <v>10</v>
      </c>
      <c r="M9" s="1305">
        <v>46.75</v>
      </c>
      <c r="N9" s="1306"/>
      <c r="O9" s="1314"/>
      <c r="P9" s="1315"/>
      <c r="T9" s="1319" t="s">
        <v>25</v>
      </c>
      <c r="U9" s="1312" t="s">
        <v>10</v>
      </c>
      <c r="W9" s="1314"/>
      <c r="Z9" s="1315"/>
    </row>
    <row r="10" spans="2:26">
      <c r="D10" s="1280"/>
      <c r="E10" s="1262" t="s">
        <v>26</v>
      </c>
      <c r="I10" s="1309" t="s">
        <v>27</v>
      </c>
      <c r="J10" s="1310"/>
      <c r="K10" s="1311"/>
      <c r="L10" s="1312" t="s">
        <v>10</v>
      </c>
      <c r="M10" s="1305">
        <v>46</v>
      </c>
      <c r="N10" s="1306"/>
      <c r="O10" s="1314"/>
      <c r="P10" s="1315"/>
      <c r="T10" s="1319" t="s">
        <v>28</v>
      </c>
      <c r="U10" s="1312" t="s">
        <v>10</v>
      </c>
      <c r="W10" s="1314"/>
      <c r="Z10" s="1315"/>
    </row>
    <row r="11" spans="2:26">
      <c r="B11" s="1281" t="s">
        <v>29</v>
      </c>
      <c r="C11" s="1282"/>
      <c r="D11" s="1283"/>
      <c r="E11" s="1284"/>
      <c r="I11" s="1309" t="s">
        <v>30</v>
      </c>
      <c r="J11" s="1310"/>
      <c r="K11" s="1311"/>
      <c r="L11" s="1312" t="s">
        <v>10</v>
      </c>
      <c r="M11" s="1305">
        <v>28.27</v>
      </c>
      <c r="N11" s="1306"/>
      <c r="O11" s="1314"/>
      <c r="P11" s="1315"/>
      <c r="T11" s="1319" t="s">
        <v>31</v>
      </c>
      <c r="U11" s="1312" t="s">
        <v>10</v>
      </c>
      <c r="W11" s="1314"/>
      <c r="Z11" s="1315"/>
    </row>
    <row r="12" spans="2:26">
      <c r="B12" s="1281" t="s">
        <v>32</v>
      </c>
      <c r="C12" s="1285"/>
      <c r="E12" s="1262" t="s">
        <v>26</v>
      </c>
      <c r="I12" s="1309" t="s">
        <v>33</v>
      </c>
      <c r="J12" s="1310"/>
      <c r="K12" s="1311"/>
      <c r="L12" s="1312" t="s">
        <v>10</v>
      </c>
      <c r="M12" s="1305"/>
      <c r="N12" s="1306"/>
      <c r="O12" s="1314"/>
      <c r="T12" s="1319" t="s">
        <v>34</v>
      </c>
      <c r="U12" s="1312" t="s">
        <v>10</v>
      </c>
      <c r="W12" s="1314"/>
    </row>
    <row r="13" spans="2:26">
      <c r="B13" s="1281" t="s">
        <v>35</v>
      </c>
      <c r="C13" s="1285"/>
      <c r="E13" s="1286"/>
      <c r="I13" s="1309" t="s">
        <v>36</v>
      </c>
      <c r="J13" s="1310"/>
      <c r="K13" s="1311"/>
      <c r="L13" s="1312" t="s">
        <v>10</v>
      </c>
      <c r="M13" s="1305"/>
      <c r="N13" s="1306"/>
      <c r="O13" s="1314"/>
      <c r="T13" s="1319" t="s">
        <v>37</v>
      </c>
      <c r="U13" s="1312" t="s">
        <v>10</v>
      </c>
      <c r="W13" s="1314"/>
    </row>
    <row r="14" spans="2:26">
      <c r="I14" s="1309" t="s">
        <v>38</v>
      </c>
      <c r="J14" s="1310"/>
      <c r="K14" s="1311"/>
      <c r="L14" s="1312" t="s">
        <v>10</v>
      </c>
      <c r="O14" s="1314"/>
      <c r="T14" s="1319" t="s">
        <v>39</v>
      </c>
      <c r="U14" s="1312" t="s">
        <v>10</v>
      </c>
      <c r="W14" s="1314"/>
    </row>
    <row r="15" spans="2:26">
      <c r="B15" s="1287" t="s">
        <v>40</v>
      </c>
      <c r="C15" s="1288"/>
      <c r="D15" s="1289"/>
      <c r="E15" s="1290"/>
      <c r="I15" s="1309" t="s">
        <v>41</v>
      </c>
      <c r="J15" s="1310"/>
      <c r="K15" s="1311"/>
      <c r="L15" s="1312" t="s">
        <v>10</v>
      </c>
      <c r="M15" s="1305"/>
      <c r="N15" s="1306"/>
      <c r="O15" s="1314"/>
      <c r="P15" s="1315"/>
      <c r="T15" s="1319" t="s">
        <v>42</v>
      </c>
      <c r="U15" s="1312" t="s">
        <v>10</v>
      </c>
      <c r="W15" s="1314"/>
    </row>
    <row r="16" spans="2:26">
      <c r="B16" s="1359"/>
      <c r="C16" s="1359"/>
      <c r="D16" s="1292"/>
      <c r="F16" s="1271"/>
      <c r="I16" s="1309" t="s">
        <v>43</v>
      </c>
      <c r="J16" s="1310"/>
      <c r="K16" s="1311"/>
      <c r="L16" s="1312" t="s">
        <v>10</v>
      </c>
      <c r="M16" s="1305"/>
      <c r="N16" s="1306"/>
      <c r="O16" s="1314"/>
      <c r="P16" s="1315"/>
    </row>
    <row r="17" spans="2:26">
      <c r="B17" s="1281" t="s">
        <v>44</v>
      </c>
      <c r="C17" s="1285"/>
      <c r="D17" s="1262" t="s">
        <v>45</v>
      </c>
      <c r="I17" s="1309" t="s">
        <v>46</v>
      </c>
      <c r="J17" s="1310"/>
      <c r="K17" s="1311"/>
      <c r="L17" s="1312" t="s">
        <v>10</v>
      </c>
      <c r="M17" s="1305"/>
      <c r="N17" s="1306"/>
      <c r="O17" s="1314"/>
      <c r="P17" s="1316"/>
      <c r="T17" s="1093"/>
      <c r="U17" s="1324"/>
      <c r="W17" s="1325"/>
    </row>
    <row r="18" spans="2:26" ht="14.25" customHeight="1">
      <c r="B18" s="1281" t="s">
        <v>47</v>
      </c>
      <c r="C18" s="1285"/>
      <c r="D18" s="1262" t="s">
        <v>45</v>
      </c>
      <c r="I18" s="1309" t="s">
        <v>48</v>
      </c>
      <c r="J18" s="1310"/>
      <c r="K18" s="1311"/>
      <c r="L18" s="1312" t="s">
        <v>10</v>
      </c>
      <c r="M18" s="1305"/>
      <c r="N18" s="1306"/>
      <c r="O18" s="1314"/>
      <c r="P18" s="1316"/>
    </row>
    <row r="19" spans="2:26">
      <c r="I19" s="1309" t="s">
        <v>49</v>
      </c>
      <c r="J19" s="1310"/>
      <c r="K19" s="1311"/>
      <c r="L19" s="1312" t="s">
        <v>10</v>
      </c>
      <c r="M19" s="1305"/>
      <c r="N19" s="1306"/>
      <c r="O19" s="1314"/>
      <c r="P19" s="1316"/>
      <c r="T19" s="1326" t="s">
        <v>50</v>
      </c>
      <c r="U19" s="1370" t="s">
        <v>2</v>
      </c>
      <c r="V19" s="1327"/>
      <c r="W19" s="1372" t="s">
        <v>3</v>
      </c>
      <c r="X19" s="1308"/>
      <c r="Y19" s="1308"/>
    </row>
    <row r="20" spans="2:26">
      <c r="B20" s="1360" t="s">
        <v>51</v>
      </c>
      <c r="C20" s="1361"/>
      <c r="D20" s="1293"/>
      <c r="E20" s="1262" t="s">
        <v>52</v>
      </c>
      <c r="I20" s="1309" t="s">
        <v>53</v>
      </c>
      <c r="J20" s="1310"/>
      <c r="K20" s="1311"/>
      <c r="L20" s="1312" t="s">
        <v>10</v>
      </c>
      <c r="M20" s="1305"/>
      <c r="N20" s="1306"/>
      <c r="O20" s="1314"/>
      <c r="P20" s="1316"/>
      <c r="T20" s="1328" t="s">
        <v>5</v>
      </c>
      <c r="U20" s="1370"/>
      <c r="V20" s="1329"/>
      <c r="W20" s="1373"/>
      <c r="X20" s="1308"/>
      <c r="Y20" s="1308"/>
    </row>
    <row r="21" spans="2:26" ht="11.25" customHeight="1">
      <c r="B21" s="1362" t="s">
        <v>54</v>
      </c>
      <c r="C21" s="1362"/>
      <c r="D21" s="1293"/>
      <c r="E21" s="1262" t="s">
        <v>52</v>
      </c>
      <c r="I21" s="1309" t="s">
        <v>55</v>
      </c>
      <c r="J21" s="1310"/>
      <c r="K21" s="1311"/>
      <c r="L21" s="1312" t="s">
        <v>10</v>
      </c>
      <c r="M21" s="1305"/>
      <c r="N21" s="1306"/>
      <c r="O21" s="1314"/>
      <c r="T21" s="1330" t="s">
        <v>56</v>
      </c>
      <c r="U21" s="1331" t="s">
        <v>2</v>
      </c>
      <c r="V21" s="1093"/>
      <c r="W21" s="1332"/>
      <c r="X21" s="1308"/>
      <c r="Y21" s="1308"/>
    </row>
    <row r="22" spans="2:26">
      <c r="B22" s="1363" t="s">
        <v>57</v>
      </c>
      <c r="C22" s="1363"/>
      <c r="D22" s="1293"/>
      <c r="E22" s="1262" t="s">
        <v>52</v>
      </c>
      <c r="F22" s="1292"/>
      <c r="I22" s="1309" t="s">
        <v>58</v>
      </c>
      <c r="J22" s="1310"/>
      <c r="K22" s="1311"/>
      <c r="L22" s="1312" t="s">
        <v>10</v>
      </c>
      <c r="M22" s="1305"/>
      <c r="N22" s="1306"/>
      <c r="O22" s="1314"/>
      <c r="T22" s="1333" t="s">
        <v>59</v>
      </c>
      <c r="U22" s="1334" t="s">
        <v>2</v>
      </c>
      <c r="V22" s="1093"/>
      <c r="W22" s="1314"/>
      <c r="X22" s="1262"/>
      <c r="Y22" s="1262"/>
    </row>
    <row r="23" spans="2:26">
      <c r="B23" s="1363" t="s">
        <v>60</v>
      </c>
      <c r="C23" s="1363"/>
      <c r="D23" s="1293"/>
      <c r="E23" s="1262" t="s">
        <v>61</v>
      </c>
      <c r="I23" s="1309" t="s">
        <v>62</v>
      </c>
      <c r="J23" s="1310"/>
      <c r="K23" s="1311"/>
      <c r="L23" s="1312" t="s">
        <v>10</v>
      </c>
      <c r="M23" s="1305"/>
      <c r="N23" s="1306"/>
      <c r="O23" s="1314"/>
      <c r="P23" s="1308"/>
      <c r="T23" s="1333" t="s">
        <v>63</v>
      </c>
      <c r="U23" s="1334" t="s">
        <v>2</v>
      </c>
      <c r="V23" s="1093"/>
      <c r="W23" s="1335"/>
      <c r="X23" s="1308"/>
      <c r="Y23" s="1308"/>
    </row>
    <row r="24" spans="2:26">
      <c r="B24" s="1363" t="s">
        <v>64</v>
      </c>
      <c r="C24" s="1363"/>
      <c r="D24" s="1293"/>
      <c r="E24" s="1262" t="s">
        <v>52</v>
      </c>
      <c r="F24" s="1294"/>
      <c r="I24" s="1309" t="s">
        <v>65</v>
      </c>
      <c r="J24" s="1310"/>
      <c r="K24" s="1311"/>
      <c r="L24" s="1312" t="s">
        <v>10</v>
      </c>
      <c r="M24" s="1305"/>
      <c r="N24" s="1306"/>
      <c r="O24" s="1314"/>
      <c r="P24" s="1308"/>
      <c r="T24" s="1333" t="s">
        <v>66</v>
      </c>
      <c r="U24" s="1334" t="s">
        <v>2</v>
      </c>
      <c r="V24" s="1093"/>
      <c r="W24" s="1335"/>
      <c r="X24" s="1336"/>
      <c r="Y24" s="1336"/>
    </row>
    <row r="25" spans="2:26">
      <c r="B25" s="1363" t="s">
        <v>67</v>
      </c>
      <c r="C25" s="1363"/>
      <c r="D25" s="1293"/>
      <c r="E25" s="1262" t="s">
        <v>52</v>
      </c>
      <c r="I25" s="1309" t="s">
        <v>68</v>
      </c>
      <c r="J25" s="1310"/>
      <c r="K25" s="1311"/>
      <c r="L25" s="1312" t="s">
        <v>10</v>
      </c>
      <c r="M25" s="1305"/>
      <c r="N25" s="1306"/>
      <c r="O25" s="1314"/>
      <c r="P25" s="1315"/>
      <c r="T25" s="809" t="s">
        <v>69</v>
      </c>
      <c r="U25" s="1334" t="s">
        <v>2</v>
      </c>
      <c r="V25" s="293"/>
      <c r="W25" s="1335"/>
      <c r="X25" s="1308"/>
      <c r="Y25" s="1308"/>
    </row>
    <row r="26" spans="2:26">
      <c r="I26" s="1309" t="s">
        <v>70</v>
      </c>
      <c r="J26" s="1310"/>
      <c r="K26" s="1311"/>
      <c r="L26" s="1312" t="s">
        <v>10</v>
      </c>
      <c r="M26" s="1305">
        <v>21.16</v>
      </c>
      <c r="N26" s="1306"/>
      <c r="O26" s="1314"/>
      <c r="P26" s="1315"/>
      <c r="T26" s="1333" t="s">
        <v>71</v>
      </c>
      <c r="U26" s="1334" t="s">
        <v>2</v>
      </c>
      <c r="V26" s="1093"/>
      <c r="W26" s="1335"/>
      <c r="X26" s="1308"/>
      <c r="Y26" s="1308"/>
    </row>
    <row r="27" spans="2:26">
      <c r="B27" s="1360" t="s">
        <v>72</v>
      </c>
      <c r="C27" s="1361"/>
      <c r="D27" s="1293"/>
      <c r="E27" s="1262" t="s">
        <v>52</v>
      </c>
      <c r="I27" s="1309" t="s">
        <v>73</v>
      </c>
      <c r="J27" s="1310"/>
      <c r="K27" s="1311"/>
      <c r="L27" s="1312" t="s">
        <v>10</v>
      </c>
      <c r="M27" s="1305">
        <v>30.8</v>
      </c>
      <c r="N27" s="1306"/>
      <c r="O27" s="1314"/>
      <c r="P27" s="1315"/>
      <c r="T27" s="809" t="s">
        <v>74</v>
      </c>
      <c r="U27" s="1334" t="s">
        <v>2</v>
      </c>
      <c r="V27" s="293"/>
      <c r="W27" s="1335"/>
      <c r="X27" s="1308"/>
      <c r="Y27" s="1308"/>
    </row>
    <row r="28" spans="2:26">
      <c r="B28" s="1360" t="s">
        <v>75</v>
      </c>
      <c r="C28" s="1361"/>
      <c r="D28" s="1293"/>
      <c r="E28" s="1262" t="s">
        <v>52</v>
      </c>
      <c r="F28" s="1295"/>
      <c r="I28" s="1309" t="s">
        <v>76</v>
      </c>
      <c r="J28" s="1310"/>
      <c r="K28" s="1311"/>
      <c r="L28" s="1312" t="s">
        <v>77</v>
      </c>
      <c r="M28" s="1305"/>
      <c r="N28" s="1306"/>
      <c r="O28" s="1314"/>
      <c r="P28" s="1315"/>
      <c r="T28" s="1333" t="s">
        <v>78</v>
      </c>
      <c r="U28" s="1334" t="s">
        <v>2</v>
      </c>
      <c r="V28" s="1093"/>
      <c r="W28" s="1335"/>
      <c r="Z28" s="1343"/>
    </row>
    <row r="29" spans="2:26" ht="14.25" customHeight="1">
      <c r="B29" s="1360" t="s">
        <v>79</v>
      </c>
      <c r="C29" s="1361"/>
      <c r="D29" s="1293"/>
      <c r="E29" s="1262" t="s">
        <v>52</v>
      </c>
      <c r="I29" s="1309" t="s">
        <v>80</v>
      </c>
      <c r="J29" s="1310"/>
      <c r="K29" s="1311"/>
      <c r="L29" s="1312" t="s">
        <v>10</v>
      </c>
      <c r="M29" s="1305"/>
      <c r="N29" s="1306"/>
      <c r="O29" s="1314"/>
      <c r="P29" s="1315"/>
      <c r="T29" s="1337" t="s">
        <v>81</v>
      </c>
      <c r="U29" s="1338" t="s">
        <v>2</v>
      </c>
      <c r="V29" s="1093"/>
      <c r="W29" s="1339"/>
      <c r="Z29" s="1308"/>
    </row>
    <row r="30" spans="2:26">
      <c r="I30" s="1309" t="s">
        <v>82</v>
      </c>
      <c r="J30" s="1310"/>
      <c r="K30" s="1311"/>
      <c r="L30" s="1312" t="s">
        <v>10</v>
      </c>
      <c r="M30" s="1305"/>
      <c r="N30" s="1306"/>
      <c r="O30" s="1314"/>
      <c r="P30" s="1315"/>
      <c r="T30" s="1291"/>
      <c r="U30" s="1270"/>
      <c r="V30" s="1270"/>
      <c r="W30" s="1270"/>
      <c r="X30" s="1340"/>
      <c r="Y30" s="1340"/>
      <c r="Z30" s="1308"/>
    </row>
    <row r="31" spans="2:26">
      <c r="I31" s="1309" t="s">
        <v>83</v>
      </c>
      <c r="J31" s="1310"/>
      <c r="K31" s="1311"/>
      <c r="L31" s="1312" t="s">
        <v>10</v>
      </c>
      <c r="M31" s="1305"/>
      <c r="N31" s="1306"/>
      <c r="O31" s="1314"/>
      <c r="P31" s="1315"/>
      <c r="T31" s="1291"/>
      <c r="U31" s="1270"/>
      <c r="V31" s="1270"/>
      <c r="W31" s="1270"/>
      <c r="X31" s="1340"/>
      <c r="Y31" s="1340"/>
      <c r="Z31" s="1308"/>
    </row>
    <row r="32" spans="2:26">
      <c r="I32" s="1309" t="s">
        <v>84</v>
      </c>
      <c r="J32" s="1310"/>
      <c r="K32" s="1311"/>
      <c r="L32" s="1312" t="s">
        <v>10</v>
      </c>
      <c r="M32" s="1305"/>
      <c r="N32" s="1306"/>
      <c r="O32" s="1314"/>
      <c r="P32" s="1315"/>
      <c r="T32" s="1291"/>
      <c r="U32" s="1270"/>
      <c r="V32" s="1270"/>
      <c r="W32" s="1270"/>
      <c r="X32" s="1340"/>
      <c r="Y32" s="1340"/>
      <c r="Z32" s="1308"/>
    </row>
    <row r="33" spans="9:26">
      <c r="I33" s="1309" t="s">
        <v>85</v>
      </c>
      <c r="J33" s="1310"/>
      <c r="K33" s="1311"/>
      <c r="L33" s="1312" t="s">
        <v>10</v>
      </c>
      <c r="M33" s="1305"/>
      <c r="N33" s="1306"/>
      <c r="O33" s="1314"/>
      <c r="P33" s="1315"/>
      <c r="T33" s="1291"/>
      <c r="U33" s="1270"/>
      <c r="V33" s="1270"/>
      <c r="W33" s="1270"/>
      <c r="X33" s="1340"/>
      <c r="Y33" s="1340"/>
      <c r="Z33" s="1308"/>
    </row>
    <row r="34" spans="9:26">
      <c r="P34" s="1315"/>
      <c r="T34" s="1291"/>
      <c r="U34" s="1270"/>
      <c r="V34" s="1270"/>
      <c r="W34" s="1270"/>
      <c r="X34" s="1340"/>
      <c r="Y34" s="1340"/>
      <c r="Z34" s="1340"/>
    </row>
    <row r="35" spans="9:26">
      <c r="I35" s="1364" t="s">
        <v>5</v>
      </c>
      <c r="J35" s="1364"/>
      <c r="K35" s="1364"/>
      <c r="L35" s="1317" t="s">
        <v>2</v>
      </c>
      <c r="M35" s="1308"/>
      <c r="N35" s="1308"/>
      <c r="O35" s="1318" t="s">
        <v>3</v>
      </c>
      <c r="P35" s="1315"/>
      <c r="T35" s="1291"/>
      <c r="U35" s="1270"/>
      <c r="V35" s="1270"/>
      <c r="W35" s="1270"/>
      <c r="X35" s="1340"/>
      <c r="Y35" s="1340"/>
      <c r="Z35" s="1308"/>
    </row>
    <row r="36" spans="9:26">
      <c r="I36" s="1365" t="s">
        <v>86</v>
      </c>
      <c r="J36" s="1365"/>
      <c r="K36" s="1365"/>
      <c r="L36" s="1320" t="s">
        <v>87</v>
      </c>
      <c r="O36" s="1314"/>
      <c r="T36" s="1291"/>
      <c r="U36" s="1270"/>
      <c r="V36" s="1270"/>
      <c r="W36" s="1270"/>
      <c r="X36" s="1340"/>
      <c r="Y36" s="1340"/>
      <c r="Z36" s="1340"/>
    </row>
    <row r="37" spans="9:26">
      <c r="I37" s="1365" t="s">
        <v>88</v>
      </c>
      <c r="J37" s="1365"/>
      <c r="K37" s="1365"/>
      <c r="L37" s="1320" t="s">
        <v>87</v>
      </c>
      <c r="O37" s="1314"/>
      <c r="Z37" s="1340"/>
    </row>
    <row r="38" spans="9:26">
      <c r="I38" s="1365" t="s">
        <v>89</v>
      </c>
      <c r="J38" s="1365"/>
      <c r="K38" s="1365"/>
      <c r="L38" s="1320" t="s">
        <v>2</v>
      </c>
      <c r="O38" s="1314"/>
    </row>
    <row r="39" spans="9:26">
      <c r="I39" s="1365" t="s">
        <v>90</v>
      </c>
      <c r="J39" s="1365"/>
      <c r="K39" s="1365"/>
      <c r="L39" s="1320" t="s">
        <v>2</v>
      </c>
      <c r="O39" s="1314"/>
    </row>
    <row r="40" spans="9:26">
      <c r="I40" s="1365" t="s">
        <v>91</v>
      </c>
      <c r="J40" s="1365"/>
      <c r="K40" s="1365"/>
      <c r="L40" s="1320" t="s">
        <v>2</v>
      </c>
      <c r="O40" s="1314"/>
    </row>
    <row r="41" spans="9:26">
      <c r="I41" s="1365" t="s">
        <v>92</v>
      </c>
      <c r="J41" s="1365"/>
      <c r="K41" s="1365"/>
      <c r="L41" s="1320" t="s">
        <v>93</v>
      </c>
      <c r="O41" s="1314"/>
    </row>
    <row r="42" spans="9:26">
      <c r="I42" s="1365" t="s">
        <v>94</v>
      </c>
      <c r="J42" s="1365"/>
      <c r="K42" s="1365"/>
      <c r="L42" s="1320" t="s">
        <v>93</v>
      </c>
      <c r="O42" s="1314"/>
    </row>
    <row r="43" spans="9:26">
      <c r="I43" s="1365" t="s">
        <v>95</v>
      </c>
      <c r="J43" s="1365"/>
      <c r="K43" s="1365"/>
      <c r="L43" s="1320" t="s">
        <v>96</v>
      </c>
      <c r="O43" s="1314"/>
    </row>
    <row r="44" spans="9:26">
      <c r="I44" s="1365" t="s">
        <v>97</v>
      </c>
      <c r="J44" s="1365"/>
      <c r="K44" s="1365"/>
      <c r="L44" s="1320" t="s">
        <v>2</v>
      </c>
      <c r="O44" s="1314"/>
    </row>
    <row r="45" spans="9:26">
      <c r="I45" s="1365" t="s">
        <v>98</v>
      </c>
      <c r="J45" s="1365"/>
      <c r="K45" s="1365"/>
      <c r="L45" s="1320" t="s">
        <v>93</v>
      </c>
      <c r="O45" s="1314"/>
    </row>
    <row r="46" spans="9:26">
      <c r="I46" s="1365" t="s">
        <v>99</v>
      </c>
      <c r="J46" s="1365"/>
      <c r="K46" s="1365"/>
      <c r="L46" s="1320" t="s">
        <v>2</v>
      </c>
      <c r="O46" s="1314"/>
    </row>
    <row r="47" spans="9:26">
      <c r="I47" s="1365" t="s">
        <v>100</v>
      </c>
      <c r="J47" s="1365"/>
      <c r="K47" s="1365"/>
      <c r="L47" s="1320" t="s">
        <v>2</v>
      </c>
      <c r="O47" s="1314"/>
    </row>
    <row r="48" spans="9:26">
      <c r="I48" s="1365" t="s">
        <v>101</v>
      </c>
      <c r="J48" s="1365"/>
      <c r="K48" s="1365"/>
      <c r="L48" s="1320" t="s">
        <v>2</v>
      </c>
      <c r="O48" s="1314"/>
    </row>
    <row r="49" spans="1:18">
      <c r="I49" s="1365" t="s">
        <v>102</v>
      </c>
      <c r="J49" s="1365"/>
      <c r="K49" s="1365"/>
      <c r="L49" s="1320" t="s">
        <v>2</v>
      </c>
      <c r="O49" s="1314"/>
    </row>
    <row r="50" spans="1:18">
      <c r="I50" s="1365" t="s">
        <v>103</v>
      </c>
      <c r="J50" s="1365"/>
      <c r="K50" s="1365"/>
      <c r="L50" s="1320" t="s">
        <v>2</v>
      </c>
      <c r="O50" s="1314"/>
    </row>
    <row r="51" spans="1:18">
      <c r="I51" s="1365" t="s">
        <v>104</v>
      </c>
      <c r="J51" s="1365"/>
      <c r="K51" s="1365"/>
      <c r="L51" s="1320" t="s">
        <v>93</v>
      </c>
      <c r="O51" s="1314"/>
    </row>
    <row r="52" spans="1:18">
      <c r="I52" s="1365" t="s">
        <v>105</v>
      </c>
      <c r="J52" s="1365"/>
      <c r="K52" s="1365"/>
      <c r="L52" s="1320" t="s">
        <v>93</v>
      </c>
      <c r="O52" s="1314"/>
    </row>
    <row r="56" spans="1:18">
      <c r="A56" s="1296"/>
    </row>
    <row r="58" spans="1:18">
      <c r="P58" s="84"/>
    </row>
    <row r="59" spans="1:18">
      <c r="P59" s="84"/>
    </row>
    <row r="60" spans="1:18">
      <c r="P60" s="84"/>
      <c r="Q60" s="84"/>
      <c r="R60" s="1341"/>
    </row>
    <row r="61" spans="1:18">
      <c r="P61" s="84"/>
      <c r="Q61" s="1341"/>
      <c r="R61" s="1341"/>
    </row>
    <row r="62" spans="1:18">
      <c r="P62" s="84"/>
      <c r="Q62" s="1341"/>
      <c r="R62" s="1341"/>
    </row>
    <row r="63" spans="1:18">
      <c r="P63" s="84"/>
      <c r="Q63" s="1341"/>
      <c r="R63" s="1341"/>
    </row>
    <row r="64" spans="1:18">
      <c r="P64" s="84"/>
      <c r="Q64" s="1341"/>
      <c r="R64" s="1341"/>
    </row>
    <row r="65" spans="9:18">
      <c r="P65" s="84"/>
      <c r="Q65" s="1341"/>
      <c r="R65" s="1341"/>
    </row>
    <row r="66" spans="9:18">
      <c r="P66" s="84"/>
      <c r="Q66" s="1341"/>
      <c r="R66" s="1341"/>
    </row>
    <row r="67" spans="9:18">
      <c r="P67" s="84"/>
      <c r="Q67" s="1341"/>
      <c r="R67" s="1341"/>
    </row>
    <row r="68" spans="9:18">
      <c r="P68" s="84"/>
      <c r="Q68" s="1341"/>
      <c r="R68" s="1341"/>
    </row>
    <row r="69" spans="9:18">
      <c r="P69" s="84"/>
      <c r="Q69" s="1341"/>
      <c r="R69" s="1341"/>
    </row>
    <row r="70" spans="9:18">
      <c r="P70" s="84"/>
      <c r="Q70" s="1341"/>
      <c r="R70" s="1341"/>
    </row>
    <row r="71" spans="9:18">
      <c r="P71" s="84"/>
      <c r="Q71" s="1341"/>
      <c r="R71" s="1341"/>
    </row>
    <row r="72" spans="9:18">
      <c r="P72" s="84"/>
      <c r="Q72" s="1341"/>
      <c r="R72" s="1341"/>
    </row>
    <row r="73" spans="9:18">
      <c r="P73" s="84"/>
      <c r="Q73" s="1341"/>
      <c r="R73" s="1341"/>
    </row>
    <row r="74" spans="9:18">
      <c r="I74" s="1344"/>
      <c r="J74" s="1344"/>
      <c r="K74" s="1345"/>
      <c r="L74" s="84"/>
      <c r="M74" s="84"/>
      <c r="N74" s="84"/>
      <c r="O74" s="1346"/>
      <c r="P74" s="84"/>
      <c r="Q74" s="1341"/>
      <c r="R74" s="1341"/>
    </row>
    <row r="75" spans="9:18">
      <c r="I75" s="1347"/>
      <c r="J75" s="1347"/>
      <c r="K75" s="1348"/>
      <c r="L75" s="84"/>
      <c r="M75" s="84"/>
      <c r="N75" s="84"/>
      <c r="O75" s="1346"/>
      <c r="P75" s="84"/>
      <c r="Q75" s="1341"/>
      <c r="R75" s="1341"/>
    </row>
    <row r="76" spans="9:18">
      <c r="I76" s="1344"/>
      <c r="J76" s="1344"/>
      <c r="K76" s="1345"/>
      <c r="M76" s="84"/>
      <c r="N76" s="84"/>
      <c r="O76" s="1349"/>
      <c r="P76" s="84"/>
      <c r="Q76" s="1341"/>
      <c r="R76" s="1341"/>
    </row>
    <row r="77" spans="9:18">
      <c r="O77" s="1350"/>
      <c r="Q77" s="1341"/>
    </row>
    <row r="78" spans="9:18">
      <c r="Q78" s="1341"/>
    </row>
  </sheetData>
  <mergeCells count="36">
    <mergeCell ref="L2:L3"/>
    <mergeCell ref="O2:O3"/>
    <mergeCell ref="U2:U3"/>
    <mergeCell ref="U19:U20"/>
    <mergeCell ref="W2:W3"/>
    <mergeCell ref="W19:W20"/>
    <mergeCell ref="I48:K48"/>
    <mergeCell ref="I49:K49"/>
    <mergeCell ref="I50:K50"/>
    <mergeCell ref="I51:K51"/>
    <mergeCell ref="I52:K52"/>
    <mergeCell ref="I43:K43"/>
    <mergeCell ref="I44:K44"/>
    <mergeCell ref="I45:K45"/>
    <mergeCell ref="I46:K46"/>
    <mergeCell ref="I47:K47"/>
    <mergeCell ref="I38:K38"/>
    <mergeCell ref="I39:K39"/>
    <mergeCell ref="I40:K40"/>
    <mergeCell ref="I41:K41"/>
    <mergeCell ref="I42:K42"/>
    <mergeCell ref="B28:C28"/>
    <mergeCell ref="B29:C29"/>
    <mergeCell ref="I35:K35"/>
    <mergeCell ref="I36:K36"/>
    <mergeCell ref="I37:K37"/>
    <mergeCell ref="B22:C22"/>
    <mergeCell ref="B23:C23"/>
    <mergeCell ref="B24:C24"/>
    <mergeCell ref="B25:C25"/>
    <mergeCell ref="B27:C27"/>
    <mergeCell ref="I2:K2"/>
    <mergeCell ref="I3:K3"/>
    <mergeCell ref="B16:C16"/>
    <mergeCell ref="B20:C20"/>
    <mergeCell ref="B21:C21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zoomScale="70" zoomScaleNormal="100" workbookViewId="0">
      <pane xSplit="1" topLeftCell="B1" activePane="topRight" state="frozen"/>
      <selection pane="topRight" activeCell="B22" sqref="B22"/>
    </sheetView>
  </sheetViews>
  <sheetFormatPr defaultColWidth="8.88671875" defaultRowHeight="13.2"/>
  <cols>
    <col min="1" max="1" width="1.44140625" style="1107" customWidth="1"/>
    <col min="2" max="2" width="42.44140625" style="1107" customWidth="1"/>
    <col min="3" max="3" width="1.6640625" style="1107" hidden="1" customWidth="1"/>
    <col min="4" max="4" width="12.109375" style="1107" customWidth="1"/>
    <col min="5" max="5" width="8.6640625" style="1107" customWidth="1"/>
    <col min="6" max="6" width="8.109375" style="1107" customWidth="1"/>
    <col min="7" max="8" width="9" style="1107" customWidth="1"/>
    <col min="9" max="9" width="8" style="1107" customWidth="1"/>
    <col min="10" max="10" width="8.44140625" style="1107" customWidth="1"/>
    <col min="11" max="11" width="2" style="1107" customWidth="1"/>
    <col min="12" max="12" width="13.8867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8" style="1107" customWidth="1"/>
    <col min="17" max="17" width="7.6640625" style="1107" customWidth="1"/>
    <col min="18" max="19" width="8.44140625" style="1107" customWidth="1"/>
    <col min="20" max="21" width="9" style="1107" customWidth="1"/>
    <col min="22" max="22" width="2.332031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6640625" style="1107" customWidth="1"/>
    <col min="30" max="30" width="9" style="1107" customWidth="1"/>
    <col min="31" max="31" width="10.88671875" style="1107" customWidth="1"/>
    <col min="32" max="32" width="3.554687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1" spans="2:34">
      <c r="B1" s="1108" t="s">
        <v>106</v>
      </c>
      <c r="C1" s="1108"/>
    </row>
    <row r="2" spans="2:34">
      <c r="B2" s="1109" t="s">
        <v>107</v>
      </c>
      <c r="C2" s="1110">
        <v>1.0765</v>
      </c>
      <c r="D2" s="1111"/>
      <c r="E2" s="1111"/>
      <c r="F2" s="1111"/>
      <c r="G2" s="1111"/>
      <c r="H2" s="1111"/>
      <c r="I2" s="1111"/>
      <c r="J2" s="1111"/>
      <c r="K2" s="1111"/>
      <c r="L2" s="1111" t="s">
        <v>108</v>
      </c>
      <c r="M2" s="1143">
        <v>45231</v>
      </c>
      <c r="N2" s="1144"/>
    </row>
    <row r="3" spans="2:34" ht="15.75" customHeight="1">
      <c r="E3" s="1374" t="s">
        <v>109</v>
      </c>
      <c r="F3" s="1375"/>
      <c r="G3" s="1375"/>
      <c r="H3" s="1375"/>
      <c r="I3" s="1375"/>
      <c r="J3" s="1376"/>
      <c r="L3" s="1377" t="s">
        <v>110</v>
      </c>
      <c r="M3" s="1378"/>
      <c r="N3" s="1378"/>
      <c r="O3" s="1378"/>
      <c r="P3" s="1378"/>
      <c r="Q3" s="1378"/>
      <c r="R3" s="1378"/>
      <c r="S3" s="1378"/>
      <c r="T3" s="1378"/>
      <c r="U3" s="1379"/>
      <c r="V3" s="1160"/>
      <c r="W3" s="1377" t="s">
        <v>111</v>
      </c>
      <c r="X3" s="1378"/>
      <c r="Y3" s="1378"/>
      <c r="Z3" s="1378"/>
      <c r="AA3" s="1378"/>
      <c r="AB3" s="1379"/>
    </row>
    <row r="4" spans="2:34" ht="67.2" customHeight="1">
      <c r="B4" s="1246" t="s">
        <v>112</v>
      </c>
      <c r="C4" s="1113" t="s">
        <v>113</v>
      </c>
      <c r="D4" s="1113" t="s">
        <v>113</v>
      </c>
      <c r="E4" s="1114" t="s">
        <v>114</v>
      </c>
      <c r="F4" s="1115" t="s">
        <v>115</v>
      </c>
      <c r="G4" s="1116" t="s">
        <v>116</v>
      </c>
      <c r="H4" s="1117" t="s">
        <v>117</v>
      </c>
      <c r="I4" s="1115" t="s">
        <v>118</v>
      </c>
      <c r="J4" s="1145" t="s">
        <v>119</v>
      </c>
      <c r="K4" s="1251"/>
      <c r="L4" s="1252" t="s">
        <v>120</v>
      </c>
      <c r="M4" s="1147" t="s">
        <v>118</v>
      </c>
      <c r="N4" s="1147" t="s">
        <v>114</v>
      </c>
      <c r="O4" s="1147" t="s">
        <v>116</v>
      </c>
      <c r="P4" s="1147" t="s">
        <v>121</v>
      </c>
      <c r="Q4" s="1147" t="s">
        <v>122</v>
      </c>
      <c r="R4" s="1147" t="s">
        <v>123</v>
      </c>
      <c r="S4" s="1147" t="s">
        <v>124</v>
      </c>
      <c r="T4" s="1169" t="s">
        <v>125</v>
      </c>
      <c r="U4" s="1170" t="s">
        <v>126</v>
      </c>
      <c r="V4" s="1255"/>
      <c r="W4" s="1146" t="s">
        <v>127</v>
      </c>
      <c r="X4" s="1147" t="s">
        <v>128</v>
      </c>
      <c r="Y4" s="1147" t="s">
        <v>129</v>
      </c>
      <c r="Z4" s="1147" t="s">
        <v>130</v>
      </c>
      <c r="AA4" s="1169" t="s">
        <v>131</v>
      </c>
      <c r="AB4" s="1170" t="s">
        <v>132</v>
      </c>
      <c r="AC4" s="1251"/>
      <c r="AD4" s="1259" t="s">
        <v>132</v>
      </c>
      <c r="AE4" s="1260" t="s">
        <v>132</v>
      </c>
    </row>
    <row r="5" spans="2:34">
      <c r="B5" s="1118"/>
      <c r="C5" s="1119" t="s">
        <v>133</v>
      </c>
      <c r="D5" s="1120">
        <v>45292</v>
      </c>
      <c r="E5" s="1121" t="s">
        <v>134</v>
      </c>
      <c r="F5" s="1122" t="s">
        <v>135</v>
      </c>
      <c r="G5" s="1123" t="s">
        <v>135</v>
      </c>
      <c r="H5" s="1124" t="s">
        <v>136</v>
      </c>
      <c r="I5" s="1122" t="s">
        <v>136</v>
      </c>
      <c r="J5" s="1148" t="s">
        <v>136</v>
      </c>
      <c r="L5" s="1149" t="s">
        <v>137</v>
      </c>
      <c r="M5" s="1150" t="s">
        <v>137</v>
      </c>
      <c r="N5" s="1150" t="s">
        <v>137</v>
      </c>
      <c r="O5" s="1150" t="s">
        <v>137</v>
      </c>
      <c r="P5" s="1150" t="s">
        <v>137</v>
      </c>
      <c r="Q5" s="1150" t="s">
        <v>137</v>
      </c>
      <c r="R5" s="1150" t="s">
        <v>137</v>
      </c>
      <c r="S5" s="1150" t="s">
        <v>137</v>
      </c>
      <c r="T5" s="1173" t="s">
        <v>137</v>
      </c>
      <c r="U5" s="1174" t="s">
        <v>137</v>
      </c>
      <c r="V5" s="1160"/>
      <c r="W5" s="1149" t="s">
        <v>137</v>
      </c>
      <c r="X5" s="1150" t="s">
        <v>137</v>
      </c>
      <c r="Y5" s="1150" t="s">
        <v>137</v>
      </c>
      <c r="Z5" s="1150" t="s">
        <v>137</v>
      </c>
      <c r="AA5" s="1173" t="s">
        <v>137</v>
      </c>
      <c r="AB5" s="1174" t="s">
        <v>137</v>
      </c>
      <c r="AD5" s="1149" t="s">
        <v>138</v>
      </c>
      <c r="AE5" s="1187" t="s">
        <v>139</v>
      </c>
    </row>
    <row r="6" spans="2:34">
      <c r="B6" s="1200" t="s">
        <v>140</v>
      </c>
      <c r="C6" s="1176">
        <v>2157.38</v>
      </c>
      <c r="D6" s="1127"/>
      <c r="E6" s="1197"/>
      <c r="F6" s="1126"/>
      <c r="G6" s="1133"/>
      <c r="H6" s="1198"/>
      <c r="I6" s="1219">
        <v>0.4</v>
      </c>
      <c r="J6" s="1220"/>
      <c r="L6" s="1153">
        <f t="shared" ref="L6:L20" si="0">IF($W$24=0,D6,IF($W$24=1,D6+$O$34*$O$35))</f>
        <v>0</v>
      </c>
      <c r="M6" s="1126">
        <f t="shared" ref="M6:M20" si="1">IF(D6=0,0,IF($W$30=1,($O$38*I6),(I6*D6)*1))</f>
        <v>0</v>
      </c>
      <c r="N6" s="1126">
        <f>E6*1.14286*(L6+M6)*H6/$O$30</f>
        <v>0</v>
      </c>
      <c r="O6" s="1126">
        <f t="shared" ref="O6:O20" si="2">((L6)*(1+$O$31)/220)*G6+((M6+N6+Q6)/220)*G6</f>
        <v>0</v>
      </c>
      <c r="P6" s="1126">
        <f t="shared" ref="P6:P20" si="3">((L6)*(1+$O$32)/220)*F6+((M6+N6+Q6)/220)*F6</f>
        <v>0</v>
      </c>
      <c r="Q6" s="1126">
        <f t="shared" ref="Q6:Q20" si="4">(D6*J6)*1</f>
        <v>0</v>
      </c>
      <c r="R6" s="1126">
        <f>IF($W$35=0,0,IF($W$35=1,(L6+M6+N6+Q6)/12))</f>
        <v>0</v>
      </c>
      <c r="S6" s="1126">
        <f>IF($W$35=0,0,IF($W$35=1,((L6)/3)/12))</f>
        <v>0</v>
      </c>
      <c r="T6" s="1176">
        <f t="shared" ref="T6:T20" si="5">$O$33*(L6+M6+N6+O6+P6+Q6+R6+S6)</f>
        <v>0</v>
      </c>
      <c r="U6" s="1240">
        <f t="shared" ref="U6:U20" si="6">SUM(L6:T6)</f>
        <v>0</v>
      </c>
      <c r="V6" s="1160"/>
      <c r="W6" s="1256">
        <f t="shared" ref="W6:W20" si="7">IF($W$24=1,0,IF(D6=0,0,$O$34*$O$35))</f>
        <v>0</v>
      </c>
      <c r="X6" s="1126">
        <f t="shared" ref="X6:X20" si="8">IF(D6=0,0,$O$36)</f>
        <v>0</v>
      </c>
      <c r="Y6" s="1126">
        <f t="shared" ref="Y6:Y20" si="9">IF(D6=0,0,IF((($O$28*$M$28*$O$35)-D6*0.06)&lt;0,0,(($O$28*$M$28*$O$35)-D6*0.06)))</f>
        <v>0</v>
      </c>
      <c r="Z6" s="1126">
        <f t="shared" ref="Z6:Z20" si="10">IF(D6=0,0,$O$39)</f>
        <v>0</v>
      </c>
      <c r="AA6" s="1176">
        <f t="shared" ref="AA6:AA20" si="11">IF(D6=0,0,$O$37)</f>
        <v>0</v>
      </c>
      <c r="AB6" s="1240">
        <f>SUM(W6:AA6)</f>
        <v>0</v>
      </c>
      <c r="AD6" s="1153">
        <f>AE6/$O$30</f>
        <v>0</v>
      </c>
      <c r="AE6" s="1188">
        <f>U6+AB6</f>
        <v>0</v>
      </c>
      <c r="AF6" s="1135"/>
      <c r="AG6" s="1135"/>
      <c r="AH6" s="1135"/>
    </row>
    <row r="7" spans="2:34">
      <c r="B7" s="1200" t="s">
        <v>141</v>
      </c>
      <c r="C7" s="1176">
        <v>2157.38</v>
      </c>
      <c r="D7" s="1127"/>
      <c r="E7" s="1197">
        <v>128</v>
      </c>
      <c r="F7" s="1126"/>
      <c r="G7" s="1133"/>
      <c r="H7" s="1199">
        <v>0.2</v>
      </c>
      <c r="I7" s="1219">
        <v>0.4</v>
      </c>
      <c r="J7" s="1220"/>
      <c r="L7" s="1153">
        <f t="shared" si="0"/>
        <v>0</v>
      </c>
      <c r="M7" s="1126">
        <f t="shared" si="1"/>
        <v>0</v>
      </c>
      <c r="N7" s="1126">
        <f t="shared" ref="N7:N20" si="12">E7*1.14286*(L7+M7)*H7/$O$30</f>
        <v>0</v>
      </c>
      <c r="O7" s="1126">
        <f t="shared" si="2"/>
        <v>0</v>
      </c>
      <c r="P7" s="1126">
        <f t="shared" si="3"/>
        <v>0</v>
      </c>
      <c r="Q7" s="1126">
        <f t="shared" si="4"/>
        <v>0</v>
      </c>
      <c r="R7" s="1126">
        <f t="shared" ref="R7:R20" si="13">IF($W$35=0,0,IF($W$35=1,(L7+M7+N7+Q7)/12))</f>
        <v>0</v>
      </c>
      <c r="S7" s="1126">
        <f t="shared" ref="S7:S20" si="14">IF($W$35=0,0,IF($W$35=1,((L7)/3)/12))</f>
        <v>0</v>
      </c>
      <c r="T7" s="1176">
        <f t="shared" si="5"/>
        <v>0</v>
      </c>
      <c r="U7" s="1240">
        <f t="shared" si="6"/>
        <v>0</v>
      </c>
      <c r="V7" s="1160"/>
      <c r="W7" s="1153">
        <f t="shared" si="7"/>
        <v>0</v>
      </c>
      <c r="X7" s="1126">
        <f t="shared" si="8"/>
        <v>0</v>
      </c>
      <c r="Y7" s="1126">
        <f t="shared" si="9"/>
        <v>0</v>
      </c>
      <c r="Z7" s="1126">
        <f t="shared" si="10"/>
        <v>0</v>
      </c>
      <c r="AA7" s="1176">
        <f t="shared" si="11"/>
        <v>0</v>
      </c>
      <c r="AB7" s="1240">
        <f t="shared" ref="AB7:AB20" si="15">SUM(W7:AA7)</f>
        <v>0</v>
      </c>
      <c r="AD7" s="1153">
        <f t="shared" ref="AD7:AD20" si="16">AE7/$O$30</f>
        <v>0</v>
      </c>
      <c r="AE7" s="1188">
        <f t="shared" ref="AE7:AE20" si="17">U7+AB7</f>
        <v>0</v>
      </c>
      <c r="AF7" s="1135"/>
      <c r="AG7" s="1135"/>
      <c r="AH7" s="1135"/>
    </row>
    <row r="8" spans="2:34">
      <c r="B8" s="1200" t="s">
        <v>142</v>
      </c>
      <c r="C8" s="1176">
        <v>4484.4799999999996</v>
      </c>
      <c r="D8" s="1127"/>
      <c r="E8" s="1197"/>
      <c r="F8" s="1126"/>
      <c r="G8" s="1133"/>
      <c r="H8" s="1198"/>
      <c r="I8" s="1219">
        <v>0.4</v>
      </c>
      <c r="J8" s="1220"/>
      <c r="L8" s="1153">
        <f t="shared" si="0"/>
        <v>0</v>
      </c>
      <c r="M8" s="1126">
        <f t="shared" si="1"/>
        <v>0</v>
      </c>
      <c r="N8" s="1126">
        <f t="shared" si="12"/>
        <v>0</v>
      </c>
      <c r="O8" s="1126">
        <f t="shared" si="2"/>
        <v>0</v>
      </c>
      <c r="P8" s="1126">
        <f t="shared" si="3"/>
        <v>0</v>
      </c>
      <c r="Q8" s="1126">
        <f t="shared" si="4"/>
        <v>0</v>
      </c>
      <c r="R8" s="1126">
        <f t="shared" si="13"/>
        <v>0</v>
      </c>
      <c r="S8" s="1126">
        <f t="shared" si="14"/>
        <v>0</v>
      </c>
      <c r="T8" s="1176">
        <f t="shared" si="5"/>
        <v>0</v>
      </c>
      <c r="U8" s="1240">
        <f t="shared" si="6"/>
        <v>0</v>
      </c>
      <c r="V8" s="1160"/>
      <c r="W8" s="1153">
        <f t="shared" si="7"/>
        <v>0</v>
      </c>
      <c r="X8" s="1126">
        <f t="shared" si="8"/>
        <v>0</v>
      </c>
      <c r="Y8" s="1126">
        <f t="shared" si="9"/>
        <v>0</v>
      </c>
      <c r="Z8" s="1126">
        <f t="shared" si="10"/>
        <v>0</v>
      </c>
      <c r="AA8" s="1176">
        <f t="shared" si="11"/>
        <v>0</v>
      </c>
      <c r="AB8" s="1240">
        <f t="shared" si="15"/>
        <v>0</v>
      </c>
      <c r="AD8" s="1153">
        <f t="shared" si="16"/>
        <v>0</v>
      </c>
      <c r="AE8" s="1188">
        <f t="shared" si="17"/>
        <v>0</v>
      </c>
      <c r="AF8" s="1135"/>
      <c r="AG8" s="1135"/>
      <c r="AH8" s="1135"/>
    </row>
    <row r="9" spans="2:34">
      <c r="B9" s="1200" t="s">
        <v>143</v>
      </c>
      <c r="C9" s="1176">
        <v>2157.38</v>
      </c>
      <c r="D9" s="1127"/>
      <c r="E9" s="1197"/>
      <c r="F9" s="1126"/>
      <c r="G9" s="1133"/>
      <c r="H9" s="1198"/>
      <c r="I9" s="1219">
        <v>0.4</v>
      </c>
      <c r="J9" s="1220"/>
      <c r="L9" s="1153">
        <f t="shared" si="0"/>
        <v>0</v>
      </c>
      <c r="M9" s="1126">
        <f t="shared" si="1"/>
        <v>0</v>
      </c>
      <c r="N9" s="1126">
        <f t="shared" si="12"/>
        <v>0</v>
      </c>
      <c r="O9" s="1126">
        <f t="shared" si="2"/>
        <v>0</v>
      </c>
      <c r="P9" s="1126">
        <f t="shared" si="3"/>
        <v>0</v>
      </c>
      <c r="Q9" s="1126">
        <f t="shared" si="4"/>
        <v>0</v>
      </c>
      <c r="R9" s="1126">
        <f t="shared" si="13"/>
        <v>0</v>
      </c>
      <c r="S9" s="1126">
        <f t="shared" si="14"/>
        <v>0</v>
      </c>
      <c r="T9" s="1176">
        <f t="shared" si="5"/>
        <v>0</v>
      </c>
      <c r="U9" s="1240">
        <f t="shared" si="6"/>
        <v>0</v>
      </c>
      <c r="V9" s="1160"/>
      <c r="W9" s="1153">
        <f t="shared" si="7"/>
        <v>0</v>
      </c>
      <c r="X9" s="1126">
        <f t="shared" si="8"/>
        <v>0</v>
      </c>
      <c r="Y9" s="1126">
        <f t="shared" si="9"/>
        <v>0</v>
      </c>
      <c r="Z9" s="1126">
        <f t="shared" si="10"/>
        <v>0</v>
      </c>
      <c r="AA9" s="1176">
        <f t="shared" si="11"/>
        <v>0</v>
      </c>
      <c r="AB9" s="1240">
        <f t="shared" si="15"/>
        <v>0</v>
      </c>
      <c r="AD9" s="1153">
        <f t="shared" si="16"/>
        <v>0</v>
      </c>
      <c r="AE9" s="1188">
        <f t="shared" si="17"/>
        <v>0</v>
      </c>
      <c r="AF9" s="1135"/>
      <c r="AG9" s="1135"/>
      <c r="AH9" s="1135"/>
    </row>
    <row r="10" spans="2:34">
      <c r="B10" s="1200" t="s">
        <v>144</v>
      </c>
      <c r="C10" s="1176">
        <v>2157.38</v>
      </c>
      <c r="D10" s="1127"/>
      <c r="E10" s="1197"/>
      <c r="F10" s="1126"/>
      <c r="G10" s="1133"/>
      <c r="H10" s="1198"/>
      <c r="I10" s="1219">
        <v>0.4</v>
      </c>
      <c r="J10" s="1220"/>
      <c r="L10" s="1153">
        <f t="shared" si="0"/>
        <v>0</v>
      </c>
      <c r="M10" s="1126">
        <f t="shared" si="1"/>
        <v>0</v>
      </c>
      <c r="N10" s="1126">
        <f t="shared" si="12"/>
        <v>0</v>
      </c>
      <c r="O10" s="1126">
        <f t="shared" si="2"/>
        <v>0</v>
      </c>
      <c r="P10" s="1126">
        <f t="shared" si="3"/>
        <v>0</v>
      </c>
      <c r="Q10" s="1126">
        <f t="shared" si="4"/>
        <v>0</v>
      </c>
      <c r="R10" s="1126">
        <f t="shared" si="13"/>
        <v>0</v>
      </c>
      <c r="S10" s="1126">
        <f t="shared" si="14"/>
        <v>0</v>
      </c>
      <c r="T10" s="1176">
        <f t="shared" si="5"/>
        <v>0</v>
      </c>
      <c r="U10" s="1240">
        <f t="shared" si="6"/>
        <v>0</v>
      </c>
      <c r="V10" s="1160"/>
      <c r="W10" s="1153">
        <f t="shared" si="7"/>
        <v>0</v>
      </c>
      <c r="X10" s="1126">
        <f t="shared" si="8"/>
        <v>0</v>
      </c>
      <c r="Y10" s="1126">
        <f t="shared" si="9"/>
        <v>0</v>
      </c>
      <c r="Z10" s="1126">
        <f t="shared" si="10"/>
        <v>0</v>
      </c>
      <c r="AA10" s="1176">
        <f t="shared" si="11"/>
        <v>0</v>
      </c>
      <c r="AB10" s="1240">
        <f t="shared" si="15"/>
        <v>0</v>
      </c>
      <c r="AD10" s="1153">
        <f t="shared" si="16"/>
        <v>0</v>
      </c>
      <c r="AE10" s="1188">
        <f t="shared" si="17"/>
        <v>0</v>
      </c>
      <c r="AF10" s="1135"/>
      <c r="AG10" s="1135"/>
      <c r="AH10" s="1135"/>
    </row>
    <row r="11" spans="2:34">
      <c r="B11" s="1200" t="s">
        <v>145</v>
      </c>
      <c r="C11" s="1176">
        <v>2157.38</v>
      </c>
      <c r="D11" s="1127"/>
      <c r="E11" s="1197"/>
      <c r="F11" s="1126"/>
      <c r="G11" s="1133"/>
      <c r="H11" s="1198"/>
      <c r="I11" s="1219">
        <v>0.4</v>
      </c>
      <c r="J11" s="1220"/>
      <c r="L11" s="1153">
        <f t="shared" si="0"/>
        <v>0</v>
      </c>
      <c r="M11" s="1126">
        <f t="shared" si="1"/>
        <v>0</v>
      </c>
      <c r="N11" s="1126">
        <f t="shared" si="12"/>
        <v>0</v>
      </c>
      <c r="O11" s="1126">
        <f t="shared" si="2"/>
        <v>0</v>
      </c>
      <c r="P11" s="1126">
        <f t="shared" si="3"/>
        <v>0</v>
      </c>
      <c r="Q11" s="1126">
        <f t="shared" si="4"/>
        <v>0</v>
      </c>
      <c r="R11" s="1126">
        <f t="shared" si="13"/>
        <v>0</v>
      </c>
      <c r="S11" s="1126">
        <f t="shared" si="14"/>
        <v>0</v>
      </c>
      <c r="T11" s="1176">
        <f t="shared" si="5"/>
        <v>0</v>
      </c>
      <c r="U11" s="1240">
        <f t="shared" si="6"/>
        <v>0</v>
      </c>
      <c r="V11" s="1160"/>
      <c r="W11" s="1153">
        <f t="shared" si="7"/>
        <v>0</v>
      </c>
      <c r="X11" s="1126">
        <f t="shared" si="8"/>
        <v>0</v>
      </c>
      <c r="Y11" s="1126">
        <f t="shared" si="9"/>
        <v>0</v>
      </c>
      <c r="Z11" s="1126">
        <f t="shared" si="10"/>
        <v>0</v>
      </c>
      <c r="AA11" s="1176">
        <f t="shared" si="11"/>
        <v>0</v>
      </c>
      <c r="AB11" s="1240">
        <f t="shared" si="15"/>
        <v>0</v>
      </c>
      <c r="AD11" s="1153">
        <f t="shared" si="16"/>
        <v>0</v>
      </c>
      <c r="AE11" s="1188">
        <f t="shared" si="17"/>
        <v>0</v>
      </c>
      <c r="AF11" s="1135"/>
      <c r="AG11" s="1135"/>
      <c r="AH11" s="1135"/>
    </row>
    <row r="12" spans="2:34">
      <c r="B12" s="1200" t="s">
        <v>146</v>
      </c>
      <c r="C12" s="1176">
        <v>2157.38</v>
      </c>
      <c r="D12" s="1127"/>
      <c r="E12" s="1197"/>
      <c r="F12" s="1126"/>
      <c r="G12" s="1133"/>
      <c r="H12" s="1198"/>
      <c r="I12" s="1219">
        <v>0.4</v>
      </c>
      <c r="J12" s="1220"/>
      <c r="L12" s="1153">
        <f t="shared" si="0"/>
        <v>0</v>
      </c>
      <c r="M12" s="1126">
        <f t="shared" si="1"/>
        <v>0</v>
      </c>
      <c r="N12" s="1126">
        <f t="shared" si="12"/>
        <v>0</v>
      </c>
      <c r="O12" s="1126">
        <f t="shared" si="2"/>
        <v>0</v>
      </c>
      <c r="P12" s="1126">
        <f t="shared" si="3"/>
        <v>0</v>
      </c>
      <c r="Q12" s="1126">
        <f t="shared" si="4"/>
        <v>0</v>
      </c>
      <c r="R12" s="1126">
        <f t="shared" si="13"/>
        <v>0</v>
      </c>
      <c r="S12" s="1126">
        <f t="shared" si="14"/>
        <v>0</v>
      </c>
      <c r="T12" s="1176">
        <f t="shared" si="5"/>
        <v>0</v>
      </c>
      <c r="U12" s="1240">
        <f t="shared" si="6"/>
        <v>0</v>
      </c>
      <c r="V12" s="1160"/>
      <c r="W12" s="1153">
        <f t="shared" si="7"/>
        <v>0</v>
      </c>
      <c r="X12" s="1126">
        <f t="shared" si="8"/>
        <v>0</v>
      </c>
      <c r="Y12" s="1126">
        <f t="shared" si="9"/>
        <v>0</v>
      </c>
      <c r="Z12" s="1126">
        <f t="shared" si="10"/>
        <v>0</v>
      </c>
      <c r="AA12" s="1176">
        <f t="shared" si="11"/>
        <v>0</v>
      </c>
      <c r="AB12" s="1240">
        <f t="shared" si="15"/>
        <v>0</v>
      </c>
      <c r="AD12" s="1153">
        <f t="shared" si="16"/>
        <v>0</v>
      </c>
      <c r="AE12" s="1188">
        <f t="shared" si="17"/>
        <v>0</v>
      </c>
      <c r="AF12" s="1135"/>
      <c r="AG12" s="1135"/>
      <c r="AH12" s="1135"/>
    </row>
    <row r="13" spans="2:34">
      <c r="B13" s="1200" t="s">
        <v>147</v>
      </c>
      <c r="C13" s="1176">
        <v>2157.38</v>
      </c>
      <c r="D13" s="1127"/>
      <c r="E13" s="1197"/>
      <c r="F13" s="1126"/>
      <c r="G13" s="1133"/>
      <c r="H13" s="1198"/>
      <c r="I13" s="1219">
        <v>0.4</v>
      </c>
      <c r="J13" s="1220"/>
      <c r="L13" s="1153">
        <f t="shared" si="0"/>
        <v>0</v>
      </c>
      <c r="M13" s="1126">
        <f t="shared" si="1"/>
        <v>0</v>
      </c>
      <c r="N13" s="1126">
        <f t="shared" si="12"/>
        <v>0</v>
      </c>
      <c r="O13" s="1126">
        <f t="shared" si="2"/>
        <v>0</v>
      </c>
      <c r="P13" s="1126">
        <f t="shared" si="3"/>
        <v>0</v>
      </c>
      <c r="Q13" s="1126">
        <f t="shared" si="4"/>
        <v>0</v>
      </c>
      <c r="R13" s="1126">
        <f t="shared" si="13"/>
        <v>0</v>
      </c>
      <c r="S13" s="1126">
        <f t="shared" si="14"/>
        <v>0</v>
      </c>
      <c r="T13" s="1176">
        <f t="shared" si="5"/>
        <v>0</v>
      </c>
      <c r="U13" s="1240">
        <f t="shared" si="6"/>
        <v>0</v>
      </c>
      <c r="V13" s="1160"/>
      <c r="W13" s="1153">
        <f t="shared" si="7"/>
        <v>0</v>
      </c>
      <c r="X13" s="1126">
        <f t="shared" si="8"/>
        <v>0</v>
      </c>
      <c r="Y13" s="1126">
        <f t="shared" si="9"/>
        <v>0</v>
      </c>
      <c r="Z13" s="1126">
        <f t="shared" si="10"/>
        <v>0</v>
      </c>
      <c r="AA13" s="1176">
        <f t="shared" si="11"/>
        <v>0</v>
      </c>
      <c r="AB13" s="1240">
        <f t="shared" si="15"/>
        <v>0</v>
      </c>
      <c r="AD13" s="1153">
        <f t="shared" si="16"/>
        <v>0</v>
      </c>
      <c r="AE13" s="1188">
        <f t="shared" si="17"/>
        <v>0</v>
      </c>
      <c r="AF13" s="1135"/>
      <c r="AG13" s="1135"/>
      <c r="AH13" s="1135"/>
    </row>
    <row r="14" spans="2:34">
      <c r="B14" s="1200" t="s">
        <v>148</v>
      </c>
      <c r="C14" s="1176">
        <v>2157.38</v>
      </c>
      <c r="D14" s="1127"/>
      <c r="E14" s="1197"/>
      <c r="F14" s="1196"/>
      <c r="G14" s="1188"/>
      <c r="H14" s="1198"/>
      <c r="I14" s="1219">
        <v>0.4</v>
      </c>
      <c r="J14" s="1220"/>
      <c r="L14" s="1153">
        <f t="shared" si="0"/>
        <v>0</v>
      </c>
      <c r="M14" s="1126">
        <f t="shared" si="1"/>
        <v>0</v>
      </c>
      <c r="N14" s="1126">
        <f t="shared" si="12"/>
        <v>0</v>
      </c>
      <c r="O14" s="1126">
        <f t="shared" si="2"/>
        <v>0</v>
      </c>
      <c r="P14" s="1126">
        <f t="shared" si="3"/>
        <v>0</v>
      </c>
      <c r="Q14" s="1126">
        <f t="shared" si="4"/>
        <v>0</v>
      </c>
      <c r="R14" s="1126">
        <f t="shared" si="13"/>
        <v>0</v>
      </c>
      <c r="S14" s="1126">
        <f t="shared" si="14"/>
        <v>0</v>
      </c>
      <c r="T14" s="1176">
        <f t="shared" si="5"/>
        <v>0</v>
      </c>
      <c r="U14" s="1240">
        <f t="shared" si="6"/>
        <v>0</v>
      </c>
      <c r="V14" s="1160"/>
      <c r="W14" s="1153">
        <f t="shared" si="7"/>
        <v>0</v>
      </c>
      <c r="X14" s="1126">
        <f t="shared" si="8"/>
        <v>0</v>
      </c>
      <c r="Y14" s="1126">
        <f t="shared" si="9"/>
        <v>0</v>
      </c>
      <c r="Z14" s="1126">
        <f t="shared" si="10"/>
        <v>0</v>
      </c>
      <c r="AA14" s="1176">
        <f t="shared" si="11"/>
        <v>0</v>
      </c>
      <c r="AB14" s="1240">
        <f t="shared" si="15"/>
        <v>0</v>
      </c>
      <c r="AD14" s="1153">
        <f t="shared" si="16"/>
        <v>0</v>
      </c>
      <c r="AE14" s="1188">
        <f t="shared" si="17"/>
        <v>0</v>
      </c>
      <c r="AF14" s="1135"/>
      <c r="AG14" s="1135"/>
      <c r="AH14" s="1135"/>
    </row>
    <row r="15" spans="2:34">
      <c r="B15" s="1200" t="s">
        <v>149</v>
      </c>
      <c r="C15" s="1176">
        <v>2157.38</v>
      </c>
      <c r="D15" s="1127"/>
      <c r="E15" s="1197">
        <v>202.75</v>
      </c>
      <c r="F15" s="1126"/>
      <c r="G15" s="1133"/>
      <c r="H15" s="1199">
        <v>0.2</v>
      </c>
      <c r="I15" s="1219">
        <v>0.4</v>
      </c>
      <c r="J15" s="1220"/>
      <c r="L15" s="1153">
        <f t="shared" si="0"/>
        <v>0</v>
      </c>
      <c r="M15" s="1126">
        <f t="shared" si="1"/>
        <v>0</v>
      </c>
      <c r="N15" s="1126">
        <f t="shared" si="12"/>
        <v>0</v>
      </c>
      <c r="O15" s="1126">
        <f t="shared" si="2"/>
        <v>0</v>
      </c>
      <c r="P15" s="1126">
        <f t="shared" si="3"/>
        <v>0</v>
      </c>
      <c r="Q15" s="1126">
        <f t="shared" si="4"/>
        <v>0</v>
      </c>
      <c r="R15" s="1126">
        <f t="shared" si="13"/>
        <v>0</v>
      </c>
      <c r="S15" s="1126">
        <f t="shared" si="14"/>
        <v>0</v>
      </c>
      <c r="T15" s="1176">
        <f t="shared" si="5"/>
        <v>0</v>
      </c>
      <c r="U15" s="1240">
        <f t="shared" si="6"/>
        <v>0</v>
      </c>
      <c r="V15" s="1160"/>
      <c r="W15" s="1153">
        <f t="shared" si="7"/>
        <v>0</v>
      </c>
      <c r="X15" s="1126">
        <f t="shared" si="8"/>
        <v>0</v>
      </c>
      <c r="Y15" s="1126">
        <f t="shared" si="9"/>
        <v>0</v>
      </c>
      <c r="Z15" s="1126">
        <f t="shared" si="10"/>
        <v>0</v>
      </c>
      <c r="AA15" s="1176">
        <f t="shared" si="11"/>
        <v>0</v>
      </c>
      <c r="AB15" s="1240">
        <f t="shared" si="15"/>
        <v>0</v>
      </c>
      <c r="AD15" s="1153">
        <f t="shared" si="16"/>
        <v>0</v>
      </c>
      <c r="AE15" s="1188">
        <f t="shared" si="17"/>
        <v>0</v>
      </c>
      <c r="AF15" s="1135"/>
      <c r="AG15" s="1135"/>
      <c r="AH15" s="1135"/>
    </row>
    <row r="16" spans="2:34">
      <c r="B16" s="1200" t="s">
        <v>150</v>
      </c>
      <c r="C16" s="1176">
        <v>2157.38</v>
      </c>
      <c r="D16" s="1127"/>
      <c r="E16" s="1197">
        <v>202.75</v>
      </c>
      <c r="F16" s="1126"/>
      <c r="G16" s="1133"/>
      <c r="H16" s="1199">
        <v>0.2</v>
      </c>
      <c r="I16" s="1219">
        <v>0.4</v>
      </c>
      <c r="J16" s="1220"/>
      <c r="L16" s="1153">
        <f t="shared" si="0"/>
        <v>0</v>
      </c>
      <c r="M16" s="1126">
        <f t="shared" si="1"/>
        <v>0</v>
      </c>
      <c r="N16" s="1126">
        <f t="shared" si="12"/>
        <v>0</v>
      </c>
      <c r="O16" s="1126">
        <f t="shared" si="2"/>
        <v>0</v>
      </c>
      <c r="P16" s="1126">
        <f t="shared" si="3"/>
        <v>0</v>
      </c>
      <c r="Q16" s="1126">
        <f t="shared" si="4"/>
        <v>0</v>
      </c>
      <c r="R16" s="1126">
        <f t="shared" si="13"/>
        <v>0</v>
      </c>
      <c r="S16" s="1126">
        <f t="shared" si="14"/>
        <v>0</v>
      </c>
      <c r="T16" s="1176">
        <f t="shared" si="5"/>
        <v>0</v>
      </c>
      <c r="U16" s="1240">
        <f t="shared" si="6"/>
        <v>0</v>
      </c>
      <c r="V16" s="1160"/>
      <c r="W16" s="1153">
        <f t="shared" si="7"/>
        <v>0</v>
      </c>
      <c r="X16" s="1126">
        <f t="shared" si="8"/>
        <v>0</v>
      </c>
      <c r="Y16" s="1126">
        <f t="shared" si="9"/>
        <v>0</v>
      </c>
      <c r="Z16" s="1126">
        <f t="shared" si="10"/>
        <v>0</v>
      </c>
      <c r="AA16" s="1176">
        <f t="shared" si="11"/>
        <v>0</v>
      </c>
      <c r="AB16" s="1240">
        <f t="shared" si="15"/>
        <v>0</v>
      </c>
      <c r="AD16" s="1153">
        <f t="shared" si="16"/>
        <v>0</v>
      </c>
      <c r="AE16" s="1188">
        <f t="shared" si="17"/>
        <v>0</v>
      </c>
      <c r="AF16" s="1135"/>
      <c r="AG16" s="1135"/>
      <c r="AH16" s="1135"/>
    </row>
    <row r="17" spans="2:34">
      <c r="B17" s="1200" t="s">
        <v>151</v>
      </c>
      <c r="C17" s="1176">
        <v>2157.38</v>
      </c>
      <c r="D17" s="1127"/>
      <c r="E17" s="1197"/>
      <c r="F17" s="1126"/>
      <c r="G17" s="1133"/>
      <c r="H17" s="1198"/>
      <c r="I17" s="1219">
        <v>0.4</v>
      </c>
      <c r="J17" s="1220"/>
      <c r="L17" s="1153">
        <f t="shared" si="0"/>
        <v>0</v>
      </c>
      <c r="M17" s="1126">
        <f t="shared" si="1"/>
        <v>0</v>
      </c>
      <c r="N17" s="1126">
        <f t="shared" si="12"/>
        <v>0</v>
      </c>
      <c r="O17" s="1126">
        <f t="shared" si="2"/>
        <v>0</v>
      </c>
      <c r="P17" s="1126">
        <f t="shared" si="3"/>
        <v>0</v>
      </c>
      <c r="Q17" s="1126">
        <f t="shared" si="4"/>
        <v>0</v>
      </c>
      <c r="R17" s="1126">
        <f t="shared" si="13"/>
        <v>0</v>
      </c>
      <c r="S17" s="1126">
        <f t="shared" si="14"/>
        <v>0</v>
      </c>
      <c r="T17" s="1176">
        <f t="shared" si="5"/>
        <v>0</v>
      </c>
      <c r="U17" s="1240">
        <f t="shared" si="6"/>
        <v>0</v>
      </c>
      <c r="V17" s="1160"/>
      <c r="W17" s="1153">
        <f t="shared" si="7"/>
        <v>0</v>
      </c>
      <c r="X17" s="1126">
        <f t="shared" si="8"/>
        <v>0</v>
      </c>
      <c r="Y17" s="1126">
        <f t="shared" si="9"/>
        <v>0</v>
      </c>
      <c r="Z17" s="1126">
        <f t="shared" si="10"/>
        <v>0</v>
      </c>
      <c r="AA17" s="1176">
        <f t="shared" si="11"/>
        <v>0</v>
      </c>
      <c r="AB17" s="1240">
        <f t="shared" si="15"/>
        <v>0</v>
      </c>
      <c r="AD17" s="1153">
        <f t="shared" si="16"/>
        <v>0</v>
      </c>
      <c r="AE17" s="1188">
        <f t="shared" si="17"/>
        <v>0</v>
      </c>
      <c r="AF17" s="1135"/>
      <c r="AG17" s="1135"/>
      <c r="AH17" s="1135"/>
    </row>
    <row r="18" spans="2:34">
      <c r="B18" s="1200" t="s">
        <v>152</v>
      </c>
      <c r="C18" s="1176">
        <v>2157.38</v>
      </c>
      <c r="D18" s="1127"/>
      <c r="E18" s="1197"/>
      <c r="F18" s="1126"/>
      <c r="G18" s="1133"/>
      <c r="H18" s="1198"/>
      <c r="I18" s="1219">
        <v>0.4</v>
      </c>
      <c r="J18" s="1220"/>
      <c r="L18" s="1153">
        <f t="shared" si="0"/>
        <v>0</v>
      </c>
      <c r="M18" s="1126">
        <f t="shared" si="1"/>
        <v>0</v>
      </c>
      <c r="N18" s="1126">
        <f t="shared" si="12"/>
        <v>0</v>
      </c>
      <c r="O18" s="1126">
        <f t="shared" si="2"/>
        <v>0</v>
      </c>
      <c r="P18" s="1126">
        <f t="shared" si="3"/>
        <v>0</v>
      </c>
      <c r="Q18" s="1126">
        <f t="shared" si="4"/>
        <v>0</v>
      </c>
      <c r="R18" s="1126">
        <f t="shared" si="13"/>
        <v>0</v>
      </c>
      <c r="S18" s="1126">
        <f t="shared" si="14"/>
        <v>0</v>
      </c>
      <c r="T18" s="1176">
        <f t="shared" si="5"/>
        <v>0</v>
      </c>
      <c r="U18" s="1240">
        <f t="shared" si="6"/>
        <v>0</v>
      </c>
      <c r="V18" s="1160"/>
      <c r="W18" s="1153">
        <f t="shared" si="7"/>
        <v>0</v>
      </c>
      <c r="X18" s="1126">
        <f t="shared" si="8"/>
        <v>0</v>
      </c>
      <c r="Y18" s="1126">
        <f t="shared" si="9"/>
        <v>0</v>
      </c>
      <c r="Z18" s="1126">
        <f t="shared" si="10"/>
        <v>0</v>
      </c>
      <c r="AA18" s="1176">
        <f t="shared" si="11"/>
        <v>0</v>
      </c>
      <c r="AB18" s="1240">
        <f t="shared" si="15"/>
        <v>0</v>
      </c>
      <c r="AD18" s="1153">
        <f t="shared" si="16"/>
        <v>0</v>
      </c>
      <c r="AE18" s="1188">
        <f t="shared" si="17"/>
        <v>0</v>
      </c>
      <c r="AF18" s="1135"/>
      <c r="AG18" s="1135"/>
      <c r="AH18" s="1135"/>
    </row>
    <row r="19" spans="2:34">
      <c r="B19" s="1200" t="s">
        <v>153</v>
      </c>
      <c r="C19" s="1176">
        <v>2157.38</v>
      </c>
      <c r="D19" s="1127"/>
      <c r="E19" s="1197"/>
      <c r="F19" s="1126"/>
      <c r="G19" s="1133"/>
      <c r="H19" s="1198"/>
      <c r="I19" s="1219">
        <v>0.4</v>
      </c>
      <c r="J19" s="1220"/>
      <c r="L19" s="1153">
        <f t="shared" si="0"/>
        <v>0</v>
      </c>
      <c r="M19" s="1126">
        <f t="shared" si="1"/>
        <v>0</v>
      </c>
      <c r="N19" s="1126">
        <f t="shared" si="12"/>
        <v>0</v>
      </c>
      <c r="O19" s="1126">
        <f t="shared" si="2"/>
        <v>0</v>
      </c>
      <c r="P19" s="1126">
        <f t="shared" si="3"/>
        <v>0</v>
      </c>
      <c r="Q19" s="1126">
        <f t="shared" si="4"/>
        <v>0</v>
      </c>
      <c r="R19" s="1126">
        <f t="shared" si="13"/>
        <v>0</v>
      </c>
      <c r="S19" s="1126">
        <f t="shared" si="14"/>
        <v>0</v>
      </c>
      <c r="T19" s="1176">
        <f t="shared" si="5"/>
        <v>0</v>
      </c>
      <c r="U19" s="1240">
        <f t="shared" si="6"/>
        <v>0</v>
      </c>
      <c r="V19" s="1160"/>
      <c r="W19" s="1153">
        <f t="shared" si="7"/>
        <v>0</v>
      </c>
      <c r="X19" s="1126">
        <f t="shared" si="8"/>
        <v>0</v>
      </c>
      <c r="Y19" s="1126">
        <f t="shared" si="9"/>
        <v>0</v>
      </c>
      <c r="Z19" s="1126">
        <f t="shared" si="10"/>
        <v>0</v>
      </c>
      <c r="AA19" s="1176">
        <f t="shared" si="11"/>
        <v>0</v>
      </c>
      <c r="AB19" s="1240">
        <f t="shared" si="15"/>
        <v>0</v>
      </c>
      <c r="AD19" s="1153">
        <f t="shared" si="16"/>
        <v>0</v>
      </c>
      <c r="AE19" s="1133">
        <f t="shared" si="17"/>
        <v>0</v>
      </c>
      <c r="AG19" s="1135"/>
    </row>
    <row r="20" spans="2:34">
      <c r="B20" s="1200" t="s">
        <v>154</v>
      </c>
      <c r="C20" s="1233">
        <v>2157.38</v>
      </c>
      <c r="D20" s="1127"/>
      <c r="E20" s="1247"/>
      <c r="F20" s="1233"/>
      <c r="G20" s="1245"/>
      <c r="H20" s="1232"/>
      <c r="I20" s="1219">
        <v>0.4</v>
      </c>
      <c r="J20" s="1213"/>
      <c r="K20" s="1136"/>
      <c r="L20" s="1253">
        <f t="shared" si="0"/>
        <v>0</v>
      </c>
      <c r="M20" s="1254">
        <f t="shared" si="1"/>
        <v>0</v>
      </c>
      <c r="N20" s="1254">
        <f t="shared" si="12"/>
        <v>0</v>
      </c>
      <c r="O20" s="1254">
        <f t="shared" si="2"/>
        <v>0</v>
      </c>
      <c r="P20" s="1254">
        <f t="shared" si="3"/>
        <v>0</v>
      </c>
      <c r="Q20" s="1254">
        <f t="shared" si="4"/>
        <v>0</v>
      </c>
      <c r="R20" s="1254">
        <f t="shared" si="13"/>
        <v>0</v>
      </c>
      <c r="S20" s="1254">
        <f t="shared" si="14"/>
        <v>0</v>
      </c>
      <c r="T20" s="1257">
        <f t="shared" si="5"/>
        <v>0</v>
      </c>
      <c r="U20" s="1258">
        <f t="shared" si="6"/>
        <v>0</v>
      </c>
      <c r="V20" s="1136"/>
      <c r="W20" s="1253">
        <f t="shared" si="7"/>
        <v>0</v>
      </c>
      <c r="X20" s="1254">
        <f t="shared" si="8"/>
        <v>0</v>
      </c>
      <c r="Y20" s="1254">
        <f t="shared" si="9"/>
        <v>0</v>
      </c>
      <c r="Z20" s="1254">
        <f t="shared" si="10"/>
        <v>0</v>
      </c>
      <c r="AA20" s="1257">
        <f t="shared" si="11"/>
        <v>0</v>
      </c>
      <c r="AB20" s="1258">
        <f t="shared" si="15"/>
        <v>0</v>
      </c>
      <c r="AD20" s="1253">
        <f t="shared" si="16"/>
        <v>0</v>
      </c>
      <c r="AE20" s="1261">
        <f t="shared" si="17"/>
        <v>0</v>
      </c>
    </row>
    <row r="21" spans="2:34">
      <c r="B21" s="1248"/>
      <c r="C21" s="1249"/>
      <c r="D21" s="1227"/>
      <c r="E21" s="1249"/>
      <c r="F21" s="1249"/>
      <c r="G21" s="1249"/>
      <c r="H21" s="1249"/>
      <c r="I21" s="1249"/>
      <c r="J21" s="1249"/>
      <c r="K21" s="1136"/>
      <c r="L21" s="1136"/>
      <c r="M21" s="1136"/>
      <c r="N21" s="1136"/>
      <c r="O21" s="1136"/>
      <c r="P21" s="1136"/>
      <c r="Q21" s="1136"/>
      <c r="R21" s="1136"/>
      <c r="S21" s="1136"/>
      <c r="T21" s="1136"/>
      <c r="U21" s="1136"/>
      <c r="V21" s="1136"/>
      <c r="W21" s="1136"/>
      <c r="X21" s="1136"/>
      <c r="Y21" s="1136"/>
      <c r="Z21" s="1136"/>
      <c r="AA21" s="1136"/>
      <c r="AB21" s="1136"/>
      <c r="AD21" s="1136"/>
      <c r="AE21" s="1136"/>
    </row>
    <row r="22" spans="2:34">
      <c r="B22" s="1107" t="s">
        <v>155</v>
      </c>
      <c r="D22" s="1250"/>
      <c r="E22" s="1139" t="s">
        <v>156</v>
      </c>
      <c r="F22" s="1136"/>
      <c r="G22" s="1136"/>
      <c r="H22" s="1136"/>
      <c r="I22" s="1136"/>
      <c r="J22" s="1136"/>
      <c r="K22" s="1136"/>
      <c r="L22" s="1136"/>
      <c r="M22" s="1136"/>
      <c r="N22" s="1136"/>
      <c r="O22" s="1136"/>
      <c r="P22" s="1136"/>
      <c r="Q22" s="1136"/>
      <c r="R22" s="1136"/>
      <c r="S22" s="1136"/>
      <c r="T22" s="1136"/>
      <c r="U22" s="1136"/>
      <c r="V22" s="1136"/>
      <c r="W22" s="1136"/>
      <c r="X22" s="1136"/>
      <c r="Y22" s="1136"/>
      <c r="Z22" s="1136"/>
      <c r="AA22" s="1136"/>
      <c r="AB22" s="1136"/>
      <c r="AC22" s="1136"/>
      <c r="AD22" s="1141"/>
    </row>
    <row r="23" spans="2:34">
      <c r="D23" s="1140" t="s">
        <v>157</v>
      </c>
      <c r="E23" s="1139" t="s">
        <v>158</v>
      </c>
      <c r="F23" s="1136"/>
      <c r="G23" s="1136"/>
      <c r="H23" s="1136"/>
      <c r="I23" s="1136"/>
      <c r="J23" s="1136"/>
      <c r="K23" s="1136"/>
      <c r="L23" s="1136"/>
      <c r="M23" s="1136"/>
      <c r="N23" s="1136"/>
      <c r="O23" s="1136"/>
      <c r="P23" s="1136"/>
      <c r="Q23" s="1136"/>
      <c r="R23" s="1136"/>
      <c r="S23" s="1136"/>
      <c r="T23" s="1136"/>
      <c r="U23" s="1136"/>
      <c r="V23" s="1136"/>
      <c r="W23" s="1139" t="s">
        <v>159</v>
      </c>
      <c r="X23" s="1136"/>
      <c r="Y23" s="1136"/>
      <c r="Z23" s="1136"/>
      <c r="AA23" s="1136"/>
      <c r="AB23" s="1136"/>
      <c r="AC23" s="1136"/>
      <c r="AD23" s="1141"/>
    </row>
    <row r="24" spans="2:34">
      <c r="D24" s="1136"/>
      <c r="E24" s="1136"/>
      <c r="F24" s="1136"/>
      <c r="G24" s="1136"/>
      <c r="H24" s="1136"/>
      <c r="I24" s="1136"/>
      <c r="J24" s="1136"/>
      <c r="K24" s="1136"/>
      <c r="L24" s="1136"/>
      <c r="M24" s="1136"/>
      <c r="N24" s="1136"/>
      <c r="O24" s="1136"/>
      <c r="P24" s="1136"/>
      <c r="Q24" s="1136"/>
      <c r="R24" s="1136"/>
      <c r="S24" s="1136"/>
      <c r="T24" s="1136"/>
      <c r="U24" s="1136"/>
      <c r="V24" s="1136"/>
      <c r="W24" s="1166">
        <v>0</v>
      </c>
      <c r="X24" s="1139" t="s">
        <v>160</v>
      </c>
      <c r="Y24" s="1136"/>
      <c r="Z24" s="1136"/>
      <c r="AA24" s="1136"/>
      <c r="AB24" s="1136"/>
      <c r="AC24" s="1136"/>
      <c r="AD24" s="1141"/>
    </row>
    <row r="25" spans="2:34">
      <c r="D25" s="1136"/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T25" s="1136"/>
      <c r="U25" s="1136"/>
      <c r="V25" s="1136"/>
      <c r="W25" s="1136"/>
      <c r="X25" s="1139" t="s">
        <v>161</v>
      </c>
      <c r="Y25" s="1136"/>
      <c r="Z25" s="1136"/>
      <c r="AA25" s="1136"/>
      <c r="AB25" s="1136"/>
      <c r="AC25" s="1136"/>
      <c r="AD25" s="1141"/>
    </row>
    <row r="26" spans="2:34"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56"/>
      <c r="Q26" s="1156"/>
      <c r="R26" s="1156"/>
      <c r="S26" s="1156"/>
      <c r="T26" s="1136"/>
      <c r="U26" s="1136"/>
      <c r="V26" s="1136"/>
      <c r="W26" s="1136"/>
      <c r="X26" s="1136"/>
      <c r="Y26" s="1136"/>
      <c r="Z26" s="1136"/>
      <c r="AA26" s="1136"/>
      <c r="AB26" s="1136"/>
      <c r="AC26" s="1136"/>
      <c r="AD26" s="1141"/>
    </row>
    <row r="27" spans="2:34">
      <c r="B27" s="1107" t="s">
        <v>162</v>
      </c>
      <c r="D27" s="1136"/>
      <c r="E27" s="1136"/>
      <c r="F27" s="1136"/>
      <c r="G27" s="1136"/>
      <c r="H27" s="1136"/>
      <c r="I27" s="1136"/>
      <c r="J27" s="1136"/>
      <c r="K27" s="1136"/>
      <c r="L27" s="1136"/>
      <c r="M27" s="1141" t="s">
        <v>163</v>
      </c>
      <c r="N27" s="1136"/>
      <c r="O27" s="1136"/>
      <c r="P27" s="1136"/>
      <c r="Q27" s="1136"/>
      <c r="R27" s="1136"/>
      <c r="S27" s="1136"/>
      <c r="T27" s="1136"/>
      <c r="U27" s="1136"/>
      <c r="V27" s="1136"/>
      <c r="W27" s="1136"/>
      <c r="X27" s="1136"/>
      <c r="Y27" s="1136"/>
      <c r="Z27" s="1136"/>
      <c r="AA27" s="1136"/>
      <c r="AB27" s="1136"/>
      <c r="AC27" s="1136"/>
      <c r="AD27" s="1141"/>
    </row>
    <row r="28" spans="2:34">
      <c r="B28" s="1107" t="s">
        <v>164</v>
      </c>
      <c r="D28" s="1141"/>
      <c r="E28" s="1141"/>
      <c r="F28" s="1141"/>
      <c r="G28" s="1141"/>
      <c r="H28" s="1141"/>
      <c r="I28" s="1141"/>
      <c r="J28" s="1141"/>
      <c r="K28" s="1141"/>
      <c r="L28" s="1141"/>
      <c r="M28" s="1150">
        <v>2</v>
      </c>
      <c r="N28" s="1141"/>
      <c r="O28" s="1157">
        <f>DADOS.!C12</f>
        <v>0</v>
      </c>
      <c r="P28" s="1136"/>
      <c r="Q28" s="1136"/>
      <c r="R28" s="1136"/>
      <c r="S28" s="1136"/>
      <c r="W28" s="1107" t="s">
        <v>165</v>
      </c>
      <c r="X28" s="1141"/>
      <c r="Y28" s="1141"/>
      <c r="Z28" s="1141"/>
      <c r="AA28" s="1141"/>
      <c r="AB28" s="1141"/>
      <c r="AC28" s="1141"/>
      <c r="AD28" s="1141"/>
    </row>
    <row r="29" spans="2:34">
      <c r="B29" s="1107" t="s">
        <v>166</v>
      </c>
      <c r="O29" s="1107">
        <v>7.33</v>
      </c>
      <c r="P29" s="1107" t="s">
        <v>167</v>
      </c>
    </row>
    <row r="30" spans="2:34">
      <c r="B30" s="1107" t="s">
        <v>168</v>
      </c>
      <c r="O30" s="1158">
        <v>220</v>
      </c>
      <c r="P30" s="1107" t="s">
        <v>169</v>
      </c>
      <c r="W30" s="1165">
        <v>1</v>
      </c>
      <c r="X30" s="1108" t="str">
        <f>IF(W30=1,"INCIDENCIA SOBRE O SALÁRIO MÍNIMO",IF(W30=2,"INCIDENCIA SOBRE O SALÁRIO DO OPERÁRIO",))</f>
        <v>INCIDENCIA SOBRE O SALÁRIO MÍNIMO</v>
      </c>
    </row>
    <row r="31" spans="2:34">
      <c r="B31" s="1107" t="s">
        <v>170</v>
      </c>
      <c r="D31" s="1141"/>
      <c r="E31" s="1141"/>
      <c r="F31" s="1141"/>
      <c r="G31" s="1141"/>
      <c r="H31" s="1141"/>
      <c r="I31" s="1141"/>
      <c r="J31" s="1141"/>
      <c r="K31" s="1141"/>
      <c r="L31" s="1141"/>
      <c r="O31" s="1159">
        <v>0.5</v>
      </c>
      <c r="P31" s="1107" t="s">
        <v>171</v>
      </c>
      <c r="Q31" s="1160"/>
      <c r="R31" s="1160"/>
      <c r="S31" s="1160"/>
    </row>
    <row r="32" spans="2:34">
      <c r="B32" s="1107" t="s">
        <v>172</v>
      </c>
      <c r="D32" s="1141"/>
      <c r="E32" s="1141"/>
      <c r="F32" s="1141"/>
      <c r="G32" s="1141"/>
      <c r="H32" s="1141"/>
      <c r="I32" s="1141"/>
      <c r="J32" s="1141"/>
      <c r="K32" s="1141"/>
      <c r="L32" s="1141"/>
      <c r="O32" s="1159">
        <v>1</v>
      </c>
      <c r="P32" s="1160" t="s">
        <v>171</v>
      </c>
      <c r="Q32" s="1160"/>
      <c r="R32" s="1160"/>
      <c r="S32" s="1160"/>
      <c r="W32" s="1107" t="s">
        <v>173</v>
      </c>
    </row>
    <row r="33" spans="2:31">
      <c r="B33" s="1107" t="s">
        <v>174</v>
      </c>
      <c r="O33" s="1161">
        <f>DADOS.!C5</f>
        <v>0.73680000000000001</v>
      </c>
      <c r="P33" s="1162"/>
      <c r="Q33" s="1162"/>
      <c r="R33" s="1162"/>
      <c r="S33" s="1162"/>
      <c r="W33" s="1107" t="s">
        <v>175</v>
      </c>
    </row>
    <row r="34" spans="2:31">
      <c r="B34" s="1107" t="s">
        <v>176</v>
      </c>
      <c r="O34" s="1163">
        <f>DADOS.!E11</f>
        <v>0</v>
      </c>
      <c r="P34" s="1107" t="s">
        <v>177</v>
      </c>
      <c r="Q34" s="1181">
        <f>O34*AD46</f>
        <v>0</v>
      </c>
      <c r="R34" s="1181"/>
      <c r="S34" s="1181"/>
    </row>
    <row r="35" spans="2:31">
      <c r="B35" s="1107" t="s">
        <v>178</v>
      </c>
      <c r="O35" s="1164">
        <f>AD46</f>
        <v>25.25</v>
      </c>
      <c r="P35" s="1107" t="s">
        <v>179</v>
      </c>
      <c r="Q35" s="1141"/>
      <c r="R35" s="1141"/>
      <c r="S35" s="1141"/>
      <c r="W35" s="1150">
        <v>0</v>
      </c>
    </row>
    <row r="36" spans="2:31">
      <c r="B36" s="1107" t="s">
        <v>180</v>
      </c>
      <c r="O36" s="1157">
        <f>DADOS.!E13</f>
        <v>0</v>
      </c>
      <c r="P36" s="1107" t="s">
        <v>181</v>
      </c>
      <c r="Q36" s="1136"/>
      <c r="R36" s="1136"/>
      <c r="S36" s="1136"/>
      <c r="W36" s="1107" t="s">
        <v>182</v>
      </c>
    </row>
    <row r="37" spans="2:31">
      <c r="B37" s="1107" t="s">
        <v>183</v>
      </c>
      <c r="O37" s="1163">
        <f>DADOS.!D15</f>
        <v>0</v>
      </c>
      <c r="P37" s="1107" t="s">
        <v>184</v>
      </c>
      <c r="Q37" s="1141"/>
      <c r="R37" s="1141"/>
      <c r="S37" s="1141"/>
      <c r="W37" s="1107" t="s">
        <v>185</v>
      </c>
    </row>
    <row r="38" spans="2:31">
      <c r="B38" s="1107" t="s">
        <v>186</v>
      </c>
      <c r="M38" s="1165">
        <v>2024</v>
      </c>
      <c r="O38" s="1157">
        <f>DADOS.!C4</f>
        <v>0</v>
      </c>
      <c r="P38" s="1107" t="s">
        <v>187</v>
      </c>
      <c r="Q38" s="1182"/>
      <c r="R38" s="1181"/>
      <c r="S38" s="1181"/>
    </row>
    <row r="39" spans="2:31">
      <c r="B39" s="1107" t="s">
        <v>188</v>
      </c>
      <c r="O39" s="1166">
        <f>190+5</f>
        <v>195</v>
      </c>
      <c r="P39" s="1107" t="s">
        <v>187</v>
      </c>
      <c r="Q39" s="1136"/>
      <c r="R39" s="1136"/>
      <c r="S39" s="1136"/>
    </row>
    <row r="40" spans="2:31">
      <c r="B40" s="1108" t="s">
        <v>189</v>
      </c>
      <c r="W40" s="1108" t="s">
        <v>190</v>
      </c>
    </row>
    <row r="41" spans="2:31">
      <c r="B41" s="1107" t="s">
        <v>191</v>
      </c>
      <c r="X41" s="1108" t="s">
        <v>192</v>
      </c>
    </row>
    <row r="42" spans="2:31">
      <c r="X42" s="1107" t="s">
        <v>193</v>
      </c>
      <c r="AD42" s="1189">
        <v>365</v>
      </c>
      <c r="AE42" s="1107" t="s">
        <v>194</v>
      </c>
    </row>
    <row r="43" spans="2:31">
      <c r="X43" s="1107" t="s">
        <v>195</v>
      </c>
      <c r="AD43" s="1190">
        <v>52</v>
      </c>
      <c r="AE43" s="1107" t="s">
        <v>194</v>
      </c>
    </row>
    <row r="44" spans="2:31">
      <c r="X44" s="1107" t="s">
        <v>196</v>
      </c>
      <c r="AD44" s="1191">
        <v>10</v>
      </c>
      <c r="AE44" s="1107" t="s">
        <v>194</v>
      </c>
    </row>
    <row r="45" spans="2:31">
      <c r="E45" s="1141"/>
      <c r="F45" s="1141"/>
      <c r="G45" s="1141"/>
      <c r="H45" s="1141"/>
      <c r="I45" s="1141"/>
      <c r="J45" s="1141"/>
      <c r="K45" s="1141"/>
      <c r="L45" s="1141"/>
      <c r="X45" s="1107" t="s">
        <v>197</v>
      </c>
      <c r="AD45" s="1107">
        <f>AD42-AD43-AD44</f>
        <v>303</v>
      </c>
      <c r="AE45" s="1107" t="s">
        <v>194</v>
      </c>
    </row>
    <row r="46" spans="2:31">
      <c r="E46" s="1136"/>
      <c r="F46" s="1136"/>
      <c r="G46" s="1142"/>
      <c r="H46" s="1142"/>
      <c r="I46" s="1142"/>
      <c r="J46" s="1142"/>
      <c r="K46" s="1142"/>
      <c r="L46" s="1136"/>
      <c r="X46" s="1107" t="s">
        <v>198</v>
      </c>
      <c r="AD46" s="1135">
        <f>AD45/12</f>
        <v>25.25</v>
      </c>
      <c r="AE46" s="1107" t="s">
        <v>194</v>
      </c>
    </row>
    <row r="47" spans="2:31">
      <c r="E47" s="1141"/>
      <c r="F47" s="1141"/>
      <c r="G47" s="1142"/>
      <c r="H47" s="1142"/>
      <c r="I47" s="1142"/>
      <c r="J47" s="1142"/>
      <c r="K47" s="1142"/>
      <c r="L47" s="1141"/>
    </row>
    <row r="48" spans="2:31">
      <c r="E48" s="1141"/>
      <c r="F48" s="1141"/>
      <c r="G48" s="1141"/>
      <c r="H48" s="1141"/>
      <c r="I48" s="1141"/>
      <c r="J48" s="1141"/>
      <c r="K48" s="1141"/>
      <c r="L48" s="1167"/>
    </row>
    <row r="97" spans="5:15">
      <c r="E97" s="1193"/>
    </row>
    <row r="98" spans="5:15">
      <c r="E98" s="1193"/>
    </row>
    <row r="99" spans="5:15">
      <c r="E99" s="1193"/>
    </row>
    <row r="100" spans="5:15">
      <c r="E100" s="1193"/>
    </row>
    <row r="101" spans="5:15">
      <c r="E101" s="1193"/>
    </row>
    <row r="102" spans="5:15">
      <c r="E102" s="1193"/>
    </row>
    <row r="104" spans="5:15">
      <c r="I104" s="1141"/>
      <c r="J104" s="1141"/>
      <c r="K104" s="1141"/>
      <c r="L104" s="1141"/>
      <c r="M104" s="1141"/>
      <c r="N104" s="1141"/>
      <c r="O104" s="1141"/>
    </row>
    <row r="105" spans="5:15">
      <c r="I105" s="1136"/>
      <c r="J105" s="1136"/>
      <c r="K105" s="1136"/>
      <c r="L105" s="1142"/>
      <c r="M105" s="1142"/>
      <c r="N105" s="1142"/>
      <c r="O105" s="1136"/>
    </row>
    <row r="106" spans="5:15">
      <c r="I106" s="1141"/>
      <c r="J106" s="1141"/>
      <c r="K106" s="1141"/>
      <c r="L106" s="1142"/>
      <c r="M106" s="1142"/>
      <c r="N106" s="1142"/>
      <c r="O106" s="1141"/>
    </row>
    <row r="107" spans="5:15">
      <c r="I107" s="1141"/>
      <c r="J107" s="1141"/>
      <c r="K107" s="1141"/>
      <c r="L107" s="1141"/>
      <c r="M107" s="1141"/>
      <c r="N107" s="1141"/>
      <c r="O107" s="1167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8"/>
  <sheetViews>
    <sheetView showGridLines="0" showZeros="0" topLeftCell="B73" zoomScale="85" zoomScaleNormal="85" zoomScalePageLayoutView="55" workbookViewId="0">
      <selection activeCell="M89" sqref="M89"/>
    </sheetView>
  </sheetViews>
  <sheetFormatPr defaultColWidth="8.88671875" defaultRowHeight="13.2"/>
  <cols>
    <col min="1" max="1" width="1.88671875" style="1107" customWidth="1"/>
    <col min="2" max="2" width="44.88671875" style="1107" customWidth="1"/>
    <col min="3" max="3" width="9.6640625" style="1107" hidden="1" customWidth="1"/>
    <col min="4" max="4" width="12.44140625" style="1107" customWidth="1"/>
    <col min="5" max="5" width="8.44140625" style="1107" customWidth="1"/>
    <col min="6" max="6" width="8.109375" style="1107" customWidth="1"/>
    <col min="7" max="8" width="9" style="1107" customWidth="1"/>
    <col min="9" max="9" width="8" style="1107" customWidth="1"/>
    <col min="10" max="10" width="8.44140625" style="1107" customWidth="1"/>
    <col min="11" max="11" width="3.21875" style="1107" customWidth="1"/>
    <col min="12" max="12" width="9.2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9.21875" style="1107" customWidth="1"/>
    <col min="17" max="17" width="7.6640625" style="1107" customWidth="1"/>
    <col min="18" max="19" width="8.44140625" style="1107" customWidth="1"/>
    <col min="20" max="21" width="9" style="1107" customWidth="1"/>
    <col min="22" max="22" width="1.441406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33203125" style="1107" customWidth="1"/>
    <col min="30" max="30" width="9" style="1107" customWidth="1"/>
    <col min="31" max="31" width="10.88671875" style="1107" customWidth="1"/>
    <col min="32" max="32" width="2.3320312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2" spans="2:36">
      <c r="B2" s="1108" t="s">
        <v>106</v>
      </c>
      <c r="C2" s="1108"/>
    </row>
    <row r="3" spans="2:36">
      <c r="B3" s="1109" t="s">
        <v>107</v>
      </c>
      <c r="C3" s="1110">
        <v>1.0765</v>
      </c>
      <c r="D3" s="1111"/>
      <c r="E3" s="1111"/>
      <c r="F3" s="1111"/>
      <c r="G3" s="1111"/>
      <c r="H3" s="1111"/>
      <c r="I3" s="1111"/>
      <c r="J3" s="1111"/>
      <c r="K3" s="1111"/>
      <c r="L3" s="1111" t="s">
        <v>108</v>
      </c>
      <c r="M3" s="1143">
        <f>[10]DADOS!$C$2</f>
        <v>45301</v>
      </c>
      <c r="N3" s="1144"/>
    </row>
    <row r="4" spans="2:36" ht="15.75" customHeight="1">
      <c r="E4" s="1374" t="s">
        <v>109</v>
      </c>
      <c r="F4" s="1375"/>
      <c r="G4" s="1375"/>
      <c r="H4" s="1375"/>
      <c r="I4" s="1375"/>
      <c r="J4" s="1376"/>
      <c r="L4" s="1377" t="s">
        <v>199</v>
      </c>
      <c r="M4" s="1378"/>
      <c r="N4" s="1378"/>
      <c r="O4" s="1378"/>
      <c r="P4" s="1378"/>
      <c r="Q4" s="1378"/>
      <c r="R4" s="1378"/>
      <c r="S4" s="1378"/>
      <c r="T4" s="1378"/>
      <c r="U4" s="1379"/>
      <c r="V4" s="1168"/>
      <c r="W4" s="1377" t="s">
        <v>111</v>
      </c>
      <c r="X4" s="1378"/>
      <c r="Y4" s="1378"/>
      <c r="Z4" s="1378"/>
      <c r="AA4" s="1378"/>
      <c r="AB4" s="1379"/>
      <c r="AC4" s="1183"/>
      <c r="AD4" s="1380" t="s">
        <v>132</v>
      </c>
      <c r="AE4" s="1381"/>
    </row>
    <row r="5" spans="2:36" ht="67.2" customHeight="1">
      <c r="B5" s="1112" t="s">
        <v>112</v>
      </c>
      <c r="C5" s="1113" t="s">
        <v>113</v>
      </c>
      <c r="D5" s="1113" t="s">
        <v>113</v>
      </c>
      <c r="E5" s="1114" t="s">
        <v>114</v>
      </c>
      <c r="F5" s="1115" t="s">
        <v>115</v>
      </c>
      <c r="G5" s="1116" t="s">
        <v>116</v>
      </c>
      <c r="H5" s="1117" t="s">
        <v>117</v>
      </c>
      <c r="I5" s="1115" t="s">
        <v>118</v>
      </c>
      <c r="J5" s="1145" t="s">
        <v>119</v>
      </c>
      <c r="L5" s="1146" t="s">
        <v>120</v>
      </c>
      <c r="M5" s="1147" t="s">
        <v>118</v>
      </c>
      <c r="N5" s="1147" t="s">
        <v>114</v>
      </c>
      <c r="O5" s="1147" t="s">
        <v>116</v>
      </c>
      <c r="P5" s="1147" t="s">
        <v>121</v>
      </c>
      <c r="Q5" s="1147" t="s">
        <v>122</v>
      </c>
      <c r="R5" s="1147" t="s">
        <v>123</v>
      </c>
      <c r="S5" s="1147" t="s">
        <v>124</v>
      </c>
      <c r="T5" s="1169" t="s">
        <v>125</v>
      </c>
      <c r="U5" s="1170" t="s">
        <v>126</v>
      </c>
      <c r="V5" s="1171"/>
      <c r="W5" s="1172" t="s">
        <v>127</v>
      </c>
      <c r="X5" s="1147" t="s">
        <v>128</v>
      </c>
      <c r="Y5" s="1147" t="s">
        <v>129</v>
      </c>
      <c r="Z5" s="1147" t="s">
        <v>200</v>
      </c>
      <c r="AA5" s="1169" t="s">
        <v>131</v>
      </c>
      <c r="AB5" s="1170" t="s">
        <v>132</v>
      </c>
      <c r="AC5" s="1184"/>
      <c r="AD5" s="1185" t="s">
        <v>132</v>
      </c>
      <c r="AE5" s="1186" t="s">
        <v>132</v>
      </c>
      <c r="AJ5" s="1192"/>
    </row>
    <row r="6" spans="2:36">
      <c r="B6" s="1118"/>
      <c r="C6" s="1119" t="s">
        <v>201</v>
      </c>
      <c r="D6" s="1120">
        <v>45292</v>
      </c>
      <c r="E6" s="1121" t="s">
        <v>134</v>
      </c>
      <c r="F6" s="1122" t="s">
        <v>135</v>
      </c>
      <c r="G6" s="1123" t="s">
        <v>135</v>
      </c>
      <c r="H6" s="1124" t="s">
        <v>136</v>
      </c>
      <c r="I6" s="1122" t="s">
        <v>136</v>
      </c>
      <c r="J6" s="1148" t="s">
        <v>136</v>
      </c>
      <c r="L6" s="1149" t="s">
        <v>137</v>
      </c>
      <c r="M6" s="1150" t="s">
        <v>137</v>
      </c>
      <c r="N6" s="1150" t="s">
        <v>137</v>
      </c>
      <c r="O6" s="1150" t="s">
        <v>137</v>
      </c>
      <c r="P6" s="1150" t="s">
        <v>137</v>
      </c>
      <c r="Q6" s="1150" t="s">
        <v>137</v>
      </c>
      <c r="R6" s="1150" t="s">
        <v>137</v>
      </c>
      <c r="S6" s="1150" t="s">
        <v>137</v>
      </c>
      <c r="T6" s="1173" t="s">
        <v>137</v>
      </c>
      <c r="U6" s="1174" t="s">
        <v>137</v>
      </c>
      <c r="V6" s="1175"/>
      <c r="W6" s="1149" t="s">
        <v>137</v>
      </c>
      <c r="X6" s="1150" t="s">
        <v>137</v>
      </c>
      <c r="Y6" s="1150" t="s">
        <v>137</v>
      </c>
      <c r="Z6" s="1150" t="s">
        <v>137</v>
      </c>
      <c r="AA6" s="1173" t="s">
        <v>137</v>
      </c>
      <c r="AB6" s="1174" t="s">
        <v>137</v>
      </c>
      <c r="AC6" s="1183"/>
      <c r="AD6" s="1149" t="s">
        <v>138</v>
      </c>
      <c r="AE6" s="1187" t="s">
        <v>139</v>
      </c>
    </row>
    <row r="7" spans="2:36">
      <c r="B7" s="1125" t="s">
        <v>202</v>
      </c>
      <c r="C7" s="1126">
        <v>2157.38</v>
      </c>
      <c r="D7" s="1127"/>
      <c r="E7" s="1128">
        <v>0</v>
      </c>
      <c r="F7" s="1129"/>
      <c r="G7" s="1130"/>
      <c r="H7" s="1131"/>
      <c r="I7" s="1154">
        <v>0.4</v>
      </c>
      <c r="J7" s="1152"/>
      <c r="L7" s="1153">
        <f t="shared" ref="L7:L39" si="0">IF($W$76=0,D7,IF($W$76=1,D7+$O$85*$O$86))</f>
        <v>0</v>
      </c>
      <c r="M7" s="1126">
        <f>IF(D7=0,0,IF($W$81=1,($O$89*I7),IF($W$81=0,(I7*D7)*1)))</f>
        <v>0</v>
      </c>
      <c r="N7" s="1126">
        <f t="shared" ref="N7:N39" si="1">E7*1.14286*(L7+M7)*H7/$O$81</f>
        <v>0</v>
      </c>
      <c r="O7" s="1126">
        <f t="shared" ref="O7:O39" si="2">((L7)*(1+$O$82)/220)*G7+((M7+N7+Q7)/220)*G7</f>
        <v>0</v>
      </c>
      <c r="P7" s="1126">
        <f t="shared" ref="P7:P39" si="3">((L7)*(1+$O$83)/220)*F7+((M7+N7+Q7)/220)*F7</f>
        <v>0</v>
      </c>
      <c r="Q7" s="1126">
        <f t="shared" ref="Q7:Q56" si="4">(D7*J7)*1</f>
        <v>0</v>
      </c>
      <c r="R7" s="1126">
        <f t="shared" ref="R7:R39" si="5">IF($W$86=0,0,IF($W$86=1,(L7+M7+N7+Q7)/12))</f>
        <v>0</v>
      </c>
      <c r="S7" s="1126">
        <f t="shared" ref="S7:S39" si="6">IF($W$86=0,0,IF($W$86=1,((L7)/3)/12))</f>
        <v>0</v>
      </c>
      <c r="T7" s="1176">
        <f t="shared" ref="T7:T13" si="7">$O$84*(L7+M7+N7+O7+P7+Q7+R7+S7)</f>
        <v>0</v>
      </c>
      <c r="U7" s="1177">
        <f t="shared" ref="U7:U56" si="8">SUM(L7:T7)</f>
        <v>0</v>
      </c>
      <c r="V7" s="1178"/>
      <c r="W7" s="1179">
        <f t="shared" ref="W7:W39" si="9">IF($W$76=1,0,IF(D7=0,0,$O$85*$O$86))</f>
        <v>0</v>
      </c>
      <c r="X7" s="1126">
        <f t="shared" ref="X7:X39" si="10">IF(D7=0,0,$O$87)</f>
        <v>0</v>
      </c>
      <c r="Y7" s="1126">
        <f t="shared" ref="Y7:Y39" si="11">IF(D7=0,0,IF((($O$79*$M$79*$O$86)-D7*0.06)&lt;0,0,(($O$79*$M$79*$O$86)-D7*0.06)))</f>
        <v>0</v>
      </c>
      <c r="Z7" s="1126">
        <f t="shared" ref="Z7:Z39" si="12">IF(D7=0,0,$O$90)</f>
        <v>0</v>
      </c>
      <c r="AA7" s="1176">
        <f t="shared" ref="AA7:AA39" si="13">IF(D7=0,0,$O$88)</f>
        <v>0</v>
      </c>
      <c r="AB7" s="1177">
        <f>SUM(W7:AA7)</f>
        <v>0</v>
      </c>
      <c r="AC7" s="1183"/>
      <c r="AD7" s="1153">
        <f t="shared" ref="AD7:AD39" si="14">AE7/$O$81</f>
        <v>0</v>
      </c>
      <c r="AE7" s="1188">
        <f t="shared" ref="AE7:AE56" si="15">U7+AB7</f>
        <v>0</v>
      </c>
      <c r="AF7" s="1135"/>
      <c r="AG7" s="1183"/>
      <c r="AH7" s="1135"/>
    </row>
    <row r="8" spans="2:36">
      <c r="B8" s="1125" t="s">
        <v>203</v>
      </c>
      <c r="C8" s="1126">
        <v>2157.38</v>
      </c>
      <c r="D8" s="1127"/>
      <c r="E8" s="1132">
        <v>128</v>
      </c>
      <c r="F8" s="1126"/>
      <c r="G8" s="1133"/>
      <c r="H8" s="1134">
        <v>0.2</v>
      </c>
      <c r="I8" s="1154">
        <v>0.4</v>
      </c>
      <c r="J8" s="1155"/>
      <c r="L8" s="1153">
        <f t="shared" si="0"/>
        <v>0</v>
      </c>
      <c r="M8" s="1126">
        <f>IF(D8=0,0,IF($W$81=1,($O$89*I8),IF($W$81=0,(I8*D8)*1)))</f>
        <v>0</v>
      </c>
      <c r="N8" s="1126">
        <f t="shared" si="1"/>
        <v>0</v>
      </c>
      <c r="O8" s="1126">
        <f t="shared" si="2"/>
        <v>0</v>
      </c>
      <c r="P8" s="1126">
        <f t="shared" si="3"/>
        <v>0</v>
      </c>
      <c r="Q8" s="1126">
        <f t="shared" si="4"/>
        <v>0</v>
      </c>
      <c r="R8" s="1126">
        <f t="shared" si="5"/>
        <v>0</v>
      </c>
      <c r="S8" s="1126">
        <f t="shared" si="6"/>
        <v>0</v>
      </c>
      <c r="T8" s="1176">
        <f t="shared" si="7"/>
        <v>0</v>
      </c>
      <c r="U8" s="1177">
        <f t="shared" si="8"/>
        <v>0</v>
      </c>
      <c r="V8" s="1178"/>
      <c r="W8" s="1179">
        <f t="shared" si="9"/>
        <v>0</v>
      </c>
      <c r="X8" s="1126">
        <f t="shared" si="10"/>
        <v>0</v>
      </c>
      <c r="Y8" s="1126">
        <f t="shared" si="11"/>
        <v>0</v>
      </c>
      <c r="Z8" s="1126">
        <f t="shared" si="12"/>
        <v>0</v>
      </c>
      <c r="AA8" s="1176">
        <f t="shared" si="13"/>
        <v>0</v>
      </c>
      <c r="AB8" s="1177">
        <f t="shared" ref="AB8:AB56" si="16">SUM(W8:AA8)</f>
        <v>0</v>
      </c>
      <c r="AC8" s="1183"/>
      <c r="AD8" s="1153">
        <f t="shared" si="14"/>
        <v>0</v>
      </c>
      <c r="AE8" s="1188">
        <f t="shared" si="15"/>
        <v>0</v>
      </c>
      <c r="AF8" s="1135"/>
      <c r="AG8" s="1183"/>
      <c r="AH8" s="1135"/>
    </row>
    <row r="9" spans="2:36">
      <c r="B9" s="1125" t="s">
        <v>204</v>
      </c>
      <c r="C9" s="1176">
        <v>1393.78</v>
      </c>
      <c r="D9" s="1127"/>
      <c r="E9" s="1132"/>
      <c r="F9" s="1126"/>
      <c r="G9" s="1133"/>
      <c r="H9" s="1194"/>
      <c r="I9" s="1154">
        <v>0.4</v>
      </c>
      <c r="J9" s="1155"/>
      <c r="L9" s="1153">
        <f t="shared" si="0"/>
        <v>0</v>
      </c>
      <c r="M9" s="1126">
        <f t="shared" ref="M9:M39" si="17">IF(D9=0,0,IF($W$81=1,($O$89*I9),IF($W$81=0,(I9*D9)*1)))</f>
        <v>0</v>
      </c>
      <c r="N9" s="1126">
        <f t="shared" si="1"/>
        <v>0</v>
      </c>
      <c r="O9" s="1126">
        <f t="shared" si="2"/>
        <v>0</v>
      </c>
      <c r="P9" s="1126">
        <f t="shared" si="3"/>
        <v>0</v>
      </c>
      <c r="Q9" s="1126">
        <f t="shared" si="4"/>
        <v>0</v>
      </c>
      <c r="R9" s="1126">
        <f t="shared" si="5"/>
        <v>0</v>
      </c>
      <c r="S9" s="1126">
        <f t="shared" si="6"/>
        <v>0</v>
      </c>
      <c r="T9" s="1176">
        <f t="shared" si="7"/>
        <v>0</v>
      </c>
      <c r="U9" s="1177">
        <f t="shared" si="8"/>
        <v>0</v>
      </c>
      <c r="V9" s="1178"/>
      <c r="W9" s="1179">
        <f t="shared" si="9"/>
        <v>0</v>
      </c>
      <c r="X9" s="1126">
        <f t="shared" si="10"/>
        <v>0</v>
      </c>
      <c r="Y9" s="1126">
        <f t="shared" si="11"/>
        <v>0</v>
      </c>
      <c r="Z9" s="1126">
        <f t="shared" si="12"/>
        <v>0</v>
      </c>
      <c r="AA9" s="1176">
        <f t="shared" si="13"/>
        <v>0</v>
      </c>
      <c r="AB9" s="1177">
        <f t="shared" si="16"/>
        <v>0</v>
      </c>
      <c r="AC9" s="1183"/>
      <c r="AD9" s="1153">
        <f t="shared" si="14"/>
        <v>0</v>
      </c>
      <c r="AE9" s="1188">
        <f t="shared" si="15"/>
        <v>0</v>
      </c>
      <c r="AF9" s="1135"/>
      <c r="AG9" s="1183"/>
      <c r="AH9" s="1135"/>
    </row>
    <row r="10" spans="2:36">
      <c r="B10" s="1125" t="s">
        <v>205</v>
      </c>
      <c r="C10" s="1176">
        <v>1393.78</v>
      </c>
      <c r="D10" s="1127"/>
      <c r="E10" s="1132">
        <v>128</v>
      </c>
      <c r="F10" s="1126"/>
      <c r="G10" s="1133"/>
      <c r="H10" s="1134">
        <v>0.2</v>
      </c>
      <c r="I10" s="1154">
        <v>0.4</v>
      </c>
      <c r="J10" s="1155"/>
      <c r="L10" s="1153">
        <f t="shared" si="0"/>
        <v>0</v>
      </c>
      <c r="M10" s="1126">
        <f t="shared" si="17"/>
        <v>0</v>
      </c>
      <c r="N10" s="1126">
        <f t="shared" si="1"/>
        <v>0</v>
      </c>
      <c r="O10" s="1126">
        <f t="shared" si="2"/>
        <v>0</v>
      </c>
      <c r="P10" s="1126">
        <f t="shared" si="3"/>
        <v>0</v>
      </c>
      <c r="Q10" s="1126">
        <f t="shared" si="4"/>
        <v>0</v>
      </c>
      <c r="R10" s="1126">
        <f t="shared" si="5"/>
        <v>0</v>
      </c>
      <c r="S10" s="1126">
        <f t="shared" si="6"/>
        <v>0</v>
      </c>
      <c r="T10" s="1176">
        <f t="shared" si="7"/>
        <v>0</v>
      </c>
      <c r="U10" s="1177">
        <f t="shared" si="8"/>
        <v>0</v>
      </c>
      <c r="V10" s="1178"/>
      <c r="W10" s="1179">
        <f t="shared" si="9"/>
        <v>0</v>
      </c>
      <c r="X10" s="1126">
        <f t="shared" si="10"/>
        <v>0</v>
      </c>
      <c r="Y10" s="1126">
        <f t="shared" si="11"/>
        <v>0</v>
      </c>
      <c r="Z10" s="1126">
        <f t="shared" si="12"/>
        <v>0</v>
      </c>
      <c r="AA10" s="1176">
        <f t="shared" si="13"/>
        <v>0</v>
      </c>
      <c r="AB10" s="1177">
        <f t="shared" si="16"/>
        <v>0</v>
      </c>
      <c r="AC10" s="1183"/>
      <c r="AD10" s="1153">
        <f t="shared" si="14"/>
        <v>0</v>
      </c>
      <c r="AE10" s="1188">
        <f t="shared" si="15"/>
        <v>0</v>
      </c>
      <c r="AF10" s="1135"/>
      <c r="AG10" s="1183"/>
      <c r="AH10" s="1135"/>
    </row>
    <row r="11" spans="2:36">
      <c r="B11" s="1125" t="s">
        <v>206</v>
      </c>
      <c r="C11" s="1126">
        <v>1362.04</v>
      </c>
      <c r="D11" s="1127"/>
      <c r="E11" s="1132"/>
      <c r="F11" s="1126"/>
      <c r="G11" s="1133"/>
      <c r="H11" s="1194"/>
      <c r="I11" s="1154">
        <v>0.4</v>
      </c>
      <c r="J11" s="1155"/>
      <c r="L11" s="1153">
        <f t="shared" si="0"/>
        <v>0</v>
      </c>
      <c r="M11" s="1126">
        <f t="shared" si="17"/>
        <v>0</v>
      </c>
      <c r="N11" s="1126">
        <f t="shared" si="1"/>
        <v>0</v>
      </c>
      <c r="O11" s="1126">
        <f t="shared" si="2"/>
        <v>0</v>
      </c>
      <c r="P11" s="1126">
        <f t="shared" si="3"/>
        <v>0</v>
      </c>
      <c r="Q11" s="1126">
        <f t="shared" si="4"/>
        <v>0</v>
      </c>
      <c r="R11" s="1126">
        <f t="shared" si="5"/>
        <v>0</v>
      </c>
      <c r="S11" s="1126">
        <f t="shared" si="6"/>
        <v>0</v>
      </c>
      <c r="T11" s="1176">
        <f t="shared" si="7"/>
        <v>0</v>
      </c>
      <c r="U11" s="1177">
        <f t="shared" si="8"/>
        <v>0</v>
      </c>
      <c r="V11" s="1178"/>
      <c r="W11" s="1179">
        <f t="shared" si="9"/>
        <v>0</v>
      </c>
      <c r="X11" s="1126">
        <f t="shared" si="10"/>
        <v>0</v>
      </c>
      <c r="Y11" s="1126">
        <f t="shared" si="11"/>
        <v>0</v>
      </c>
      <c r="Z11" s="1126">
        <f t="shared" si="12"/>
        <v>0</v>
      </c>
      <c r="AA11" s="1176">
        <f t="shared" si="13"/>
        <v>0</v>
      </c>
      <c r="AB11" s="1177">
        <f t="shared" si="16"/>
        <v>0</v>
      </c>
      <c r="AC11" s="1183"/>
      <c r="AD11" s="1153">
        <f t="shared" si="14"/>
        <v>0</v>
      </c>
      <c r="AE11" s="1188">
        <f t="shared" si="15"/>
        <v>0</v>
      </c>
      <c r="AF11" s="1135"/>
      <c r="AG11" s="1183"/>
      <c r="AH11" s="1135"/>
    </row>
    <row r="12" spans="2:36">
      <c r="B12" s="1195" t="s">
        <v>207</v>
      </c>
      <c r="C12" s="1126">
        <v>1362.04</v>
      </c>
      <c r="D12" s="1127"/>
      <c r="E12" s="1132"/>
      <c r="F12" s="1196"/>
      <c r="G12" s="1188"/>
      <c r="H12" s="1194"/>
      <c r="I12" s="1154">
        <v>0.4</v>
      </c>
      <c r="J12" s="1155"/>
      <c r="L12" s="1153">
        <f t="shared" si="0"/>
        <v>0</v>
      </c>
      <c r="M12" s="1126">
        <f t="shared" si="17"/>
        <v>0</v>
      </c>
      <c r="N12" s="1126">
        <f t="shared" si="1"/>
        <v>0</v>
      </c>
      <c r="O12" s="1126">
        <f t="shared" si="2"/>
        <v>0</v>
      </c>
      <c r="P12" s="1126">
        <f t="shared" si="3"/>
        <v>0</v>
      </c>
      <c r="Q12" s="1126">
        <f t="shared" si="4"/>
        <v>0</v>
      </c>
      <c r="R12" s="1126">
        <f t="shared" si="5"/>
        <v>0</v>
      </c>
      <c r="S12" s="1126">
        <f t="shared" si="6"/>
        <v>0</v>
      </c>
      <c r="T12" s="1176">
        <f t="shared" si="7"/>
        <v>0</v>
      </c>
      <c r="U12" s="1177">
        <f t="shared" si="8"/>
        <v>0</v>
      </c>
      <c r="V12" s="1178"/>
      <c r="W12" s="1179">
        <f t="shared" si="9"/>
        <v>0</v>
      </c>
      <c r="X12" s="1126">
        <f t="shared" si="10"/>
        <v>0</v>
      </c>
      <c r="Y12" s="1126">
        <f t="shared" si="11"/>
        <v>0</v>
      </c>
      <c r="Z12" s="1126">
        <f t="shared" si="12"/>
        <v>0</v>
      </c>
      <c r="AA12" s="1176">
        <f t="shared" si="13"/>
        <v>0</v>
      </c>
      <c r="AB12" s="1177">
        <f t="shared" si="16"/>
        <v>0</v>
      </c>
      <c r="AC12" s="1183"/>
      <c r="AD12" s="1153">
        <f t="shared" si="14"/>
        <v>0</v>
      </c>
      <c r="AE12" s="1188">
        <f t="shared" si="15"/>
        <v>0</v>
      </c>
      <c r="AF12" s="1135"/>
      <c r="AG12" s="1183"/>
      <c r="AH12" s="1135"/>
    </row>
    <row r="13" spans="2:36">
      <c r="B13" s="1195" t="s">
        <v>208</v>
      </c>
      <c r="C13" s="1126">
        <v>1393.78</v>
      </c>
      <c r="D13" s="1127"/>
      <c r="E13" s="1197"/>
      <c r="F13" s="1126"/>
      <c r="G13" s="1133"/>
      <c r="H13" s="1198"/>
      <c r="I13" s="1219">
        <v>0.4</v>
      </c>
      <c r="J13" s="1220"/>
      <c r="L13" s="1153">
        <f t="shared" si="0"/>
        <v>0</v>
      </c>
      <c r="M13" s="1126">
        <f t="shared" si="17"/>
        <v>0</v>
      </c>
      <c r="N13" s="1126">
        <f t="shared" si="1"/>
        <v>0</v>
      </c>
      <c r="O13" s="1126">
        <f t="shared" si="2"/>
        <v>0</v>
      </c>
      <c r="P13" s="1126">
        <f t="shared" si="3"/>
        <v>0</v>
      </c>
      <c r="Q13" s="1126">
        <f t="shared" si="4"/>
        <v>0</v>
      </c>
      <c r="R13" s="1126">
        <f t="shared" si="5"/>
        <v>0</v>
      </c>
      <c r="S13" s="1126">
        <f t="shared" si="6"/>
        <v>0</v>
      </c>
      <c r="T13" s="1176">
        <f t="shared" si="7"/>
        <v>0</v>
      </c>
      <c r="U13" s="1177">
        <f t="shared" si="8"/>
        <v>0</v>
      </c>
      <c r="V13" s="1178"/>
      <c r="W13" s="1179">
        <f t="shared" si="9"/>
        <v>0</v>
      </c>
      <c r="X13" s="1126">
        <f t="shared" si="10"/>
        <v>0</v>
      </c>
      <c r="Y13" s="1126">
        <f t="shared" si="11"/>
        <v>0</v>
      </c>
      <c r="Z13" s="1126">
        <f t="shared" si="12"/>
        <v>0</v>
      </c>
      <c r="AA13" s="1176">
        <f t="shared" si="13"/>
        <v>0</v>
      </c>
      <c r="AB13" s="1177">
        <f t="shared" si="16"/>
        <v>0</v>
      </c>
      <c r="AC13" s="1183"/>
      <c r="AD13" s="1153">
        <f t="shared" si="14"/>
        <v>0</v>
      </c>
      <c r="AE13" s="1188">
        <f t="shared" si="15"/>
        <v>0</v>
      </c>
      <c r="AF13" s="1135"/>
      <c r="AG13" s="1183"/>
      <c r="AH13" s="1135"/>
    </row>
    <row r="14" spans="2:36">
      <c r="B14" s="1125" t="s">
        <v>209</v>
      </c>
      <c r="C14" s="1126"/>
      <c r="D14" s="1127"/>
      <c r="E14" s="1197"/>
      <c r="F14" s="1126"/>
      <c r="G14" s="1133"/>
      <c r="H14" s="1198"/>
      <c r="I14" s="1219">
        <v>0.4</v>
      </c>
      <c r="J14" s="1220"/>
      <c r="L14" s="1153">
        <f t="shared" si="0"/>
        <v>0</v>
      </c>
      <c r="M14" s="1126">
        <f t="shared" si="17"/>
        <v>0</v>
      </c>
      <c r="N14" s="1126">
        <f t="shared" si="1"/>
        <v>0</v>
      </c>
      <c r="O14" s="1126">
        <f t="shared" si="2"/>
        <v>0</v>
      </c>
      <c r="P14" s="1126">
        <f t="shared" si="3"/>
        <v>0</v>
      </c>
      <c r="Q14" s="1126">
        <f t="shared" si="4"/>
        <v>0</v>
      </c>
      <c r="R14" s="1126">
        <f t="shared" si="5"/>
        <v>0</v>
      </c>
      <c r="S14" s="1126">
        <f t="shared" si="6"/>
        <v>0</v>
      </c>
      <c r="T14" s="1176">
        <f>0.23*(L14+M14+N14+O14+P14+Q14+R14+S14)</f>
        <v>0</v>
      </c>
      <c r="U14" s="1177">
        <f t="shared" si="8"/>
        <v>0</v>
      </c>
      <c r="V14" s="1178"/>
      <c r="W14" s="1179">
        <f t="shared" si="9"/>
        <v>0</v>
      </c>
      <c r="X14" s="1126">
        <f t="shared" si="10"/>
        <v>0</v>
      </c>
      <c r="Y14" s="1126">
        <f t="shared" si="11"/>
        <v>0</v>
      </c>
      <c r="Z14" s="1126">
        <f t="shared" si="12"/>
        <v>0</v>
      </c>
      <c r="AA14" s="1176">
        <f t="shared" si="13"/>
        <v>0</v>
      </c>
      <c r="AB14" s="1177">
        <f t="shared" si="16"/>
        <v>0</v>
      </c>
      <c r="AC14" s="1183"/>
      <c r="AD14" s="1153">
        <f t="shared" si="14"/>
        <v>0</v>
      </c>
      <c r="AE14" s="1188">
        <f t="shared" si="15"/>
        <v>0</v>
      </c>
      <c r="AF14" s="1135"/>
      <c r="AG14" s="1183"/>
      <c r="AH14" s="1135"/>
    </row>
    <row r="15" spans="2:36">
      <c r="B15" s="1195" t="s">
        <v>210</v>
      </c>
      <c r="C15" s="1176">
        <v>1320.85</v>
      </c>
      <c r="D15" s="1127"/>
      <c r="E15" s="1197"/>
      <c r="F15" s="1126"/>
      <c r="G15" s="1133"/>
      <c r="H15" s="1198"/>
      <c r="I15" s="1219">
        <v>0.4</v>
      </c>
      <c r="J15" s="1220"/>
      <c r="L15" s="1153">
        <f t="shared" si="0"/>
        <v>0</v>
      </c>
      <c r="M15" s="1126">
        <f t="shared" si="17"/>
        <v>0</v>
      </c>
      <c r="N15" s="1126">
        <f t="shared" si="1"/>
        <v>0</v>
      </c>
      <c r="O15" s="1126">
        <f t="shared" si="2"/>
        <v>0</v>
      </c>
      <c r="P15" s="1126">
        <f t="shared" si="3"/>
        <v>0</v>
      </c>
      <c r="Q15" s="1126">
        <f t="shared" si="4"/>
        <v>0</v>
      </c>
      <c r="R15" s="1126">
        <f t="shared" si="5"/>
        <v>0</v>
      </c>
      <c r="S15" s="1126">
        <f t="shared" si="6"/>
        <v>0</v>
      </c>
      <c r="T15" s="1176">
        <f t="shared" ref="T15:T39" si="18">$O$84*(L15+M15+N15+O15+P15+Q15+R15+S15)</f>
        <v>0</v>
      </c>
      <c r="U15" s="1177">
        <f t="shared" si="8"/>
        <v>0</v>
      </c>
      <c r="V15" s="1178"/>
      <c r="W15" s="1179">
        <f t="shared" si="9"/>
        <v>0</v>
      </c>
      <c r="X15" s="1126">
        <f t="shared" si="10"/>
        <v>0</v>
      </c>
      <c r="Y15" s="1126">
        <f t="shared" si="11"/>
        <v>0</v>
      </c>
      <c r="Z15" s="1126">
        <f t="shared" si="12"/>
        <v>0</v>
      </c>
      <c r="AA15" s="1176">
        <f t="shared" si="13"/>
        <v>0</v>
      </c>
      <c r="AB15" s="1177">
        <f t="shared" si="16"/>
        <v>0</v>
      </c>
      <c r="AC15" s="1183"/>
      <c r="AD15" s="1153">
        <f t="shared" si="14"/>
        <v>0</v>
      </c>
      <c r="AE15" s="1188">
        <f t="shared" si="15"/>
        <v>0</v>
      </c>
      <c r="AF15" s="1135"/>
      <c r="AG15" s="1183"/>
      <c r="AH15" s="1135"/>
    </row>
    <row r="16" spans="2:36">
      <c r="B16" s="1195" t="s">
        <v>211</v>
      </c>
      <c r="C16" s="1176">
        <v>1320.85</v>
      </c>
      <c r="D16" s="1127"/>
      <c r="E16" s="1197"/>
      <c r="F16" s="1126"/>
      <c r="G16" s="1133"/>
      <c r="H16" s="1198"/>
      <c r="I16" s="1219">
        <v>0.4</v>
      </c>
      <c r="J16" s="1220"/>
      <c r="L16" s="1153">
        <f t="shared" si="0"/>
        <v>0</v>
      </c>
      <c r="M16" s="1126">
        <f t="shared" si="17"/>
        <v>0</v>
      </c>
      <c r="N16" s="1126">
        <f t="shared" si="1"/>
        <v>0</v>
      </c>
      <c r="O16" s="1126">
        <f t="shared" si="2"/>
        <v>0</v>
      </c>
      <c r="P16" s="1126">
        <f t="shared" si="3"/>
        <v>0</v>
      </c>
      <c r="Q16" s="1126">
        <f t="shared" si="4"/>
        <v>0</v>
      </c>
      <c r="R16" s="1126">
        <f t="shared" si="5"/>
        <v>0</v>
      </c>
      <c r="S16" s="1126">
        <f t="shared" si="6"/>
        <v>0</v>
      </c>
      <c r="T16" s="1176">
        <f t="shared" si="18"/>
        <v>0</v>
      </c>
      <c r="U16" s="1177">
        <f t="shared" si="8"/>
        <v>0</v>
      </c>
      <c r="V16" s="1178"/>
      <c r="W16" s="1179">
        <f t="shared" si="9"/>
        <v>0</v>
      </c>
      <c r="X16" s="1126">
        <f t="shared" si="10"/>
        <v>0</v>
      </c>
      <c r="Y16" s="1126">
        <f t="shared" si="11"/>
        <v>0</v>
      </c>
      <c r="Z16" s="1126">
        <f t="shared" si="12"/>
        <v>0</v>
      </c>
      <c r="AA16" s="1176">
        <f t="shared" si="13"/>
        <v>0</v>
      </c>
      <c r="AB16" s="1177">
        <f t="shared" si="16"/>
        <v>0</v>
      </c>
      <c r="AC16" s="1183"/>
      <c r="AD16" s="1153">
        <f t="shared" si="14"/>
        <v>0</v>
      </c>
      <c r="AE16" s="1188">
        <f t="shared" si="15"/>
        <v>0</v>
      </c>
      <c r="AF16" s="1135"/>
      <c r="AG16" s="1183"/>
      <c r="AH16" s="1135"/>
    </row>
    <row r="17" spans="2:34">
      <c r="B17" s="1195" t="s">
        <v>212</v>
      </c>
      <c r="C17" s="1176">
        <v>1320.85</v>
      </c>
      <c r="D17" s="1127"/>
      <c r="E17" s="1197">
        <v>24.55</v>
      </c>
      <c r="F17" s="1126"/>
      <c r="G17" s="1133"/>
      <c r="H17" s="1199">
        <v>0.2</v>
      </c>
      <c r="I17" s="1219">
        <v>0.4</v>
      </c>
      <c r="J17" s="1220"/>
      <c r="L17" s="1153">
        <f t="shared" si="0"/>
        <v>0</v>
      </c>
      <c r="M17" s="1126">
        <f t="shared" si="17"/>
        <v>0</v>
      </c>
      <c r="N17" s="1126">
        <f t="shared" si="1"/>
        <v>0</v>
      </c>
      <c r="O17" s="1126">
        <f t="shared" si="2"/>
        <v>0</v>
      </c>
      <c r="P17" s="1126">
        <f t="shared" si="3"/>
        <v>0</v>
      </c>
      <c r="Q17" s="1126">
        <f t="shared" si="4"/>
        <v>0</v>
      </c>
      <c r="R17" s="1126">
        <f t="shared" si="5"/>
        <v>0</v>
      </c>
      <c r="S17" s="1126">
        <f t="shared" si="6"/>
        <v>0</v>
      </c>
      <c r="T17" s="1176">
        <f t="shared" si="18"/>
        <v>0</v>
      </c>
      <c r="U17" s="1177">
        <f t="shared" si="8"/>
        <v>0</v>
      </c>
      <c r="V17" s="1178"/>
      <c r="W17" s="1179">
        <f t="shared" si="9"/>
        <v>0</v>
      </c>
      <c r="X17" s="1126">
        <f t="shared" si="10"/>
        <v>0</v>
      </c>
      <c r="Y17" s="1126">
        <f t="shared" si="11"/>
        <v>0</v>
      </c>
      <c r="Z17" s="1126">
        <f t="shared" si="12"/>
        <v>0</v>
      </c>
      <c r="AA17" s="1176">
        <f t="shared" si="13"/>
        <v>0</v>
      </c>
      <c r="AB17" s="1177">
        <f t="shared" si="16"/>
        <v>0</v>
      </c>
      <c r="AC17" s="1183"/>
      <c r="AD17" s="1153">
        <f t="shared" si="14"/>
        <v>0</v>
      </c>
      <c r="AE17" s="1188">
        <f t="shared" si="15"/>
        <v>0</v>
      </c>
      <c r="AF17" s="1135"/>
      <c r="AG17" s="1183"/>
      <c r="AH17" s="1135"/>
    </row>
    <row r="18" spans="2:34">
      <c r="B18" s="1200" t="s">
        <v>213</v>
      </c>
      <c r="C18" s="1176">
        <v>2157.38</v>
      </c>
      <c r="D18" s="1127"/>
      <c r="E18" s="1197"/>
      <c r="F18" s="1126"/>
      <c r="G18" s="1133"/>
      <c r="H18" s="1198"/>
      <c r="I18" s="1154">
        <v>0.4</v>
      </c>
      <c r="J18" s="1155"/>
      <c r="L18" s="1153">
        <f t="shared" si="0"/>
        <v>0</v>
      </c>
      <c r="M18" s="1126">
        <f t="shared" si="17"/>
        <v>0</v>
      </c>
      <c r="N18" s="1126">
        <f t="shared" si="1"/>
        <v>0</v>
      </c>
      <c r="O18" s="1126">
        <f t="shared" si="2"/>
        <v>0</v>
      </c>
      <c r="P18" s="1126">
        <f t="shared" si="3"/>
        <v>0</v>
      </c>
      <c r="Q18" s="1126">
        <f t="shared" si="4"/>
        <v>0</v>
      </c>
      <c r="R18" s="1126">
        <f t="shared" si="5"/>
        <v>0</v>
      </c>
      <c r="S18" s="1126">
        <f t="shared" si="6"/>
        <v>0</v>
      </c>
      <c r="T18" s="1176">
        <f t="shared" si="18"/>
        <v>0</v>
      </c>
      <c r="U18" s="1177">
        <f t="shared" si="8"/>
        <v>0</v>
      </c>
      <c r="V18" s="1178"/>
      <c r="W18" s="1179">
        <f t="shared" si="9"/>
        <v>0</v>
      </c>
      <c r="X18" s="1126">
        <f t="shared" si="10"/>
        <v>0</v>
      </c>
      <c r="Y18" s="1126">
        <f t="shared" si="11"/>
        <v>0</v>
      </c>
      <c r="Z18" s="1126">
        <f t="shared" si="12"/>
        <v>0</v>
      </c>
      <c r="AA18" s="1176">
        <f t="shared" si="13"/>
        <v>0</v>
      </c>
      <c r="AB18" s="1177">
        <f t="shared" si="16"/>
        <v>0</v>
      </c>
      <c r="AC18" s="1183"/>
      <c r="AD18" s="1153">
        <f t="shared" si="14"/>
        <v>0</v>
      </c>
      <c r="AE18" s="1188">
        <f t="shared" si="15"/>
        <v>0</v>
      </c>
      <c r="AF18" s="1135"/>
      <c r="AG18" s="1183"/>
      <c r="AH18" s="1135"/>
    </row>
    <row r="19" spans="2:34">
      <c r="B19" s="1200" t="s">
        <v>214</v>
      </c>
      <c r="C19" s="1176">
        <v>2157.38</v>
      </c>
      <c r="D19" s="1127"/>
      <c r="E19" s="1197">
        <v>24.55</v>
      </c>
      <c r="F19" s="1126"/>
      <c r="G19" s="1133"/>
      <c r="H19" s="1199">
        <v>0.2</v>
      </c>
      <c r="I19" s="1154">
        <v>0.4</v>
      </c>
      <c r="J19" s="1155"/>
      <c r="L19" s="1153">
        <f t="shared" si="0"/>
        <v>0</v>
      </c>
      <c r="M19" s="1126">
        <f t="shared" si="17"/>
        <v>0</v>
      </c>
      <c r="N19" s="1126">
        <f t="shared" si="1"/>
        <v>0</v>
      </c>
      <c r="O19" s="1126">
        <f t="shared" si="2"/>
        <v>0</v>
      </c>
      <c r="P19" s="1126">
        <f t="shared" si="3"/>
        <v>0</v>
      </c>
      <c r="Q19" s="1126">
        <f t="shared" si="4"/>
        <v>0</v>
      </c>
      <c r="R19" s="1126">
        <f t="shared" si="5"/>
        <v>0</v>
      </c>
      <c r="S19" s="1126">
        <f t="shared" si="6"/>
        <v>0</v>
      </c>
      <c r="T19" s="1176">
        <f t="shared" si="18"/>
        <v>0</v>
      </c>
      <c r="U19" s="1177">
        <f t="shared" si="8"/>
        <v>0</v>
      </c>
      <c r="V19" s="1178"/>
      <c r="W19" s="1179">
        <f t="shared" si="9"/>
        <v>0</v>
      </c>
      <c r="X19" s="1126">
        <f t="shared" si="10"/>
        <v>0</v>
      </c>
      <c r="Y19" s="1126">
        <f t="shared" si="11"/>
        <v>0</v>
      </c>
      <c r="Z19" s="1126">
        <f t="shared" si="12"/>
        <v>0</v>
      </c>
      <c r="AA19" s="1176">
        <f t="shared" si="13"/>
        <v>0</v>
      </c>
      <c r="AB19" s="1177">
        <f t="shared" si="16"/>
        <v>0</v>
      </c>
      <c r="AC19" s="1183"/>
      <c r="AD19" s="1153">
        <f t="shared" si="14"/>
        <v>0</v>
      </c>
      <c r="AE19" s="1188">
        <f t="shared" si="15"/>
        <v>0</v>
      </c>
      <c r="AF19" s="1135"/>
      <c r="AG19" s="1183"/>
      <c r="AH19" s="1135"/>
    </row>
    <row r="20" spans="2:34">
      <c r="B20" s="1200" t="s">
        <v>215</v>
      </c>
      <c r="C20" s="1176">
        <v>1320.85</v>
      </c>
      <c r="D20" s="1127"/>
      <c r="E20" s="1197">
        <v>202.75</v>
      </c>
      <c r="F20" s="1126"/>
      <c r="G20" s="1133"/>
      <c r="H20" s="1199">
        <v>0.2</v>
      </c>
      <c r="I20" s="1219">
        <v>0.4</v>
      </c>
      <c r="J20" s="1220"/>
      <c r="L20" s="1153">
        <f t="shared" si="0"/>
        <v>0</v>
      </c>
      <c r="M20" s="1126">
        <f t="shared" si="17"/>
        <v>0</v>
      </c>
      <c r="N20" s="1126">
        <f t="shared" si="1"/>
        <v>0</v>
      </c>
      <c r="O20" s="1126">
        <f t="shared" si="2"/>
        <v>0</v>
      </c>
      <c r="P20" s="1126">
        <f t="shared" si="3"/>
        <v>0</v>
      </c>
      <c r="Q20" s="1126">
        <f t="shared" si="4"/>
        <v>0</v>
      </c>
      <c r="R20" s="1126">
        <f t="shared" si="5"/>
        <v>0</v>
      </c>
      <c r="S20" s="1126">
        <f t="shared" si="6"/>
        <v>0</v>
      </c>
      <c r="T20" s="1176">
        <f t="shared" si="18"/>
        <v>0</v>
      </c>
      <c r="U20" s="1177">
        <f t="shared" si="8"/>
        <v>0</v>
      </c>
      <c r="V20" s="1178"/>
      <c r="W20" s="1179">
        <f t="shared" si="9"/>
        <v>0</v>
      </c>
      <c r="X20" s="1126">
        <f t="shared" si="10"/>
        <v>0</v>
      </c>
      <c r="Y20" s="1126">
        <f t="shared" si="11"/>
        <v>0</v>
      </c>
      <c r="Z20" s="1126">
        <f t="shared" si="12"/>
        <v>0</v>
      </c>
      <c r="AA20" s="1176">
        <f t="shared" si="13"/>
        <v>0</v>
      </c>
      <c r="AB20" s="1177">
        <f t="shared" si="16"/>
        <v>0</v>
      </c>
      <c r="AC20" s="1183"/>
      <c r="AD20" s="1153">
        <f t="shared" si="14"/>
        <v>0</v>
      </c>
      <c r="AE20" s="1188">
        <f t="shared" si="15"/>
        <v>0</v>
      </c>
      <c r="AF20" s="1135"/>
      <c r="AG20" s="1183"/>
      <c r="AH20" s="1135"/>
    </row>
    <row r="21" spans="2:34">
      <c r="B21" s="1200" t="s">
        <v>216</v>
      </c>
      <c r="C21" s="1176">
        <v>2157.38</v>
      </c>
      <c r="D21" s="1127"/>
      <c r="E21" s="1197"/>
      <c r="F21" s="1126"/>
      <c r="G21" s="1133"/>
      <c r="H21" s="1199"/>
      <c r="I21" s="1154">
        <v>0.4</v>
      </c>
      <c r="J21" s="1155"/>
      <c r="L21" s="1153">
        <f t="shared" si="0"/>
        <v>0</v>
      </c>
      <c r="M21" s="1126">
        <f t="shared" si="17"/>
        <v>0</v>
      </c>
      <c r="N21" s="1126">
        <f t="shared" si="1"/>
        <v>0</v>
      </c>
      <c r="O21" s="1126">
        <f t="shared" si="2"/>
        <v>0</v>
      </c>
      <c r="P21" s="1126">
        <f t="shared" si="3"/>
        <v>0</v>
      </c>
      <c r="Q21" s="1126">
        <f t="shared" si="4"/>
        <v>0</v>
      </c>
      <c r="R21" s="1126">
        <f t="shared" si="5"/>
        <v>0</v>
      </c>
      <c r="S21" s="1126">
        <f t="shared" si="6"/>
        <v>0</v>
      </c>
      <c r="T21" s="1176">
        <f t="shared" si="18"/>
        <v>0</v>
      </c>
      <c r="U21" s="1177">
        <f t="shared" ref="U21:U35" si="19">SUM(L21:T21)</f>
        <v>0</v>
      </c>
      <c r="V21" s="1178"/>
      <c r="W21" s="1179">
        <f t="shared" si="9"/>
        <v>0</v>
      </c>
      <c r="X21" s="1126">
        <f t="shared" si="10"/>
        <v>0</v>
      </c>
      <c r="Y21" s="1126">
        <f t="shared" si="11"/>
        <v>0</v>
      </c>
      <c r="Z21" s="1126">
        <f t="shared" si="12"/>
        <v>0</v>
      </c>
      <c r="AA21" s="1176">
        <f t="shared" si="13"/>
        <v>0</v>
      </c>
      <c r="AB21" s="1177">
        <f t="shared" si="16"/>
        <v>0</v>
      </c>
      <c r="AC21" s="1183"/>
      <c r="AD21" s="1153">
        <f t="shared" si="14"/>
        <v>0</v>
      </c>
      <c r="AE21" s="1188">
        <f t="shared" si="15"/>
        <v>0</v>
      </c>
      <c r="AF21" s="1135"/>
      <c r="AG21" s="1183"/>
      <c r="AH21" s="1135"/>
    </row>
    <row r="22" spans="2:34">
      <c r="B22" s="1200" t="s">
        <v>217</v>
      </c>
      <c r="C22" s="1176">
        <v>1320.85</v>
      </c>
      <c r="D22" s="1127"/>
      <c r="E22" s="1197"/>
      <c r="F22" s="1126"/>
      <c r="G22" s="1133"/>
      <c r="H22" s="1199"/>
      <c r="I22" s="1219">
        <v>0.4</v>
      </c>
      <c r="J22" s="1220"/>
      <c r="L22" s="1153">
        <f t="shared" si="0"/>
        <v>0</v>
      </c>
      <c r="M22" s="1126">
        <f t="shared" si="17"/>
        <v>0</v>
      </c>
      <c r="N22" s="1126">
        <f t="shared" si="1"/>
        <v>0</v>
      </c>
      <c r="O22" s="1126">
        <f t="shared" si="2"/>
        <v>0</v>
      </c>
      <c r="P22" s="1126">
        <f t="shared" si="3"/>
        <v>0</v>
      </c>
      <c r="Q22" s="1126">
        <f t="shared" si="4"/>
        <v>0</v>
      </c>
      <c r="R22" s="1126">
        <f t="shared" si="5"/>
        <v>0</v>
      </c>
      <c r="S22" s="1126">
        <f t="shared" si="6"/>
        <v>0</v>
      </c>
      <c r="T22" s="1176">
        <f t="shared" si="18"/>
        <v>0</v>
      </c>
      <c r="U22" s="1177">
        <f t="shared" si="19"/>
        <v>0</v>
      </c>
      <c r="V22" s="1178"/>
      <c r="W22" s="1179">
        <f t="shared" si="9"/>
        <v>0</v>
      </c>
      <c r="X22" s="1126">
        <f t="shared" si="10"/>
        <v>0</v>
      </c>
      <c r="Y22" s="1126">
        <f t="shared" si="11"/>
        <v>0</v>
      </c>
      <c r="Z22" s="1126">
        <f t="shared" si="12"/>
        <v>0</v>
      </c>
      <c r="AA22" s="1176">
        <f t="shared" si="13"/>
        <v>0</v>
      </c>
      <c r="AB22" s="1177">
        <f t="shared" si="16"/>
        <v>0</v>
      </c>
      <c r="AC22" s="1183"/>
      <c r="AD22" s="1153">
        <f t="shared" si="14"/>
        <v>0</v>
      </c>
      <c r="AE22" s="1188">
        <f t="shared" si="15"/>
        <v>0</v>
      </c>
      <c r="AF22" s="1135"/>
      <c r="AG22" s="1183"/>
      <c r="AH22" s="1135"/>
    </row>
    <row r="23" spans="2:34">
      <c r="B23" s="1200" t="s">
        <v>218</v>
      </c>
      <c r="C23" s="1176">
        <v>1320.85</v>
      </c>
      <c r="D23" s="1127"/>
      <c r="E23" s="1197"/>
      <c r="F23" s="1126"/>
      <c r="G23" s="1133"/>
      <c r="H23" s="1199"/>
      <c r="I23" s="1219">
        <v>0.4</v>
      </c>
      <c r="J23" s="1220"/>
      <c r="L23" s="1153">
        <f t="shared" si="0"/>
        <v>0</v>
      </c>
      <c r="M23" s="1126">
        <f t="shared" si="17"/>
        <v>0</v>
      </c>
      <c r="N23" s="1126">
        <f t="shared" si="1"/>
        <v>0</v>
      </c>
      <c r="O23" s="1126">
        <f t="shared" si="2"/>
        <v>0</v>
      </c>
      <c r="P23" s="1126">
        <f t="shared" si="3"/>
        <v>0</v>
      </c>
      <c r="Q23" s="1126">
        <f t="shared" si="4"/>
        <v>0</v>
      </c>
      <c r="R23" s="1126">
        <f t="shared" si="5"/>
        <v>0</v>
      </c>
      <c r="S23" s="1126">
        <f t="shared" si="6"/>
        <v>0</v>
      </c>
      <c r="T23" s="1176">
        <f t="shared" si="18"/>
        <v>0</v>
      </c>
      <c r="U23" s="1177">
        <f t="shared" si="19"/>
        <v>0</v>
      </c>
      <c r="V23" s="1178"/>
      <c r="W23" s="1179">
        <f t="shared" si="9"/>
        <v>0</v>
      </c>
      <c r="X23" s="1126">
        <f t="shared" si="10"/>
        <v>0</v>
      </c>
      <c r="Y23" s="1126">
        <f t="shared" si="11"/>
        <v>0</v>
      </c>
      <c r="Z23" s="1126">
        <f t="shared" si="12"/>
        <v>0</v>
      </c>
      <c r="AA23" s="1176">
        <f t="shared" si="13"/>
        <v>0</v>
      </c>
      <c r="AB23" s="1177">
        <f t="shared" si="16"/>
        <v>0</v>
      </c>
      <c r="AC23" s="1183"/>
      <c r="AD23" s="1153">
        <f t="shared" si="14"/>
        <v>0</v>
      </c>
      <c r="AE23" s="1188">
        <f t="shared" si="15"/>
        <v>0</v>
      </c>
      <c r="AF23" s="1135"/>
      <c r="AG23" s="1183"/>
      <c r="AH23" s="1135"/>
    </row>
    <row r="24" spans="2:34">
      <c r="B24" s="1200" t="s">
        <v>219</v>
      </c>
      <c r="C24" s="1176">
        <v>1320.85</v>
      </c>
      <c r="D24" s="1127"/>
      <c r="E24" s="1197"/>
      <c r="F24" s="1126"/>
      <c r="G24" s="1133"/>
      <c r="H24" s="1199"/>
      <c r="I24" s="1154">
        <v>0.4</v>
      </c>
      <c r="J24" s="1155"/>
      <c r="L24" s="1153">
        <f t="shared" si="0"/>
        <v>0</v>
      </c>
      <c r="M24" s="1126">
        <f t="shared" si="17"/>
        <v>0</v>
      </c>
      <c r="N24" s="1126">
        <f t="shared" si="1"/>
        <v>0</v>
      </c>
      <c r="O24" s="1126">
        <f t="shared" si="2"/>
        <v>0</v>
      </c>
      <c r="P24" s="1126">
        <f t="shared" si="3"/>
        <v>0</v>
      </c>
      <c r="Q24" s="1126">
        <f t="shared" si="4"/>
        <v>0</v>
      </c>
      <c r="R24" s="1126">
        <f t="shared" si="5"/>
        <v>0</v>
      </c>
      <c r="S24" s="1126">
        <f t="shared" si="6"/>
        <v>0</v>
      </c>
      <c r="T24" s="1176">
        <f t="shared" si="18"/>
        <v>0</v>
      </c>
      <c r="U24" s="1177">
        <f t="shared" si="19"/>
        <v>0</v>
      </c>
      <c r="V24" s="1178"/>
      <c r="W24" s="1179">
        <f t="shared" si="9"/>
        <v>0</v>
      </c>
      <c r="X24" s="1126">
        <f t="shared" si="10"/>
        <v>0</v>
      </c>
      <c r="Y24" s="1126">
        <f t="shared" si="11"/>
        <v>0</v>
      </c>
      <c r="Z24" s="1126">
        <f t="shared" si="12"/>
        <v>0</v>
      </c>
      <c r="AA24" s="1176">
        <f t="shared" si="13"/>
        <v>0</v>
      </c>
      <c r="AB24" s="1177">
        <f t="shared" si="16"/>
        <v>0</v>
      </c>
      <c r="AC24" s="1183"/>
      <c r="AD24" s="1153">
        <f t="shared" si="14"/>
        <v>0</v>
      </c>
      <c r="AE24" s="1188">
        <f t="shared" si="15"/>
        <v>0</v>
      </c>
      <c r="AF24" s="1135"/>
      <c r="AG24" s="1183"/>
      <c r="AH24" s="1135"/>
    </row>
    <row r="25" spans="2:34">
      <c r="B25" s="1200" t="s">
        <v>220</v>
      </c>
      <c r="C25" s="1176">
        <v>1320.85</v>
      </c>
      <c r="D25" s="1127"/>
      <c r="E25" s="1197"/>
      <c r="F25" s="1126"/>
      <c r="G25" s="1133"/>
      <c r="H25" s="1199"/>
      <c r="I25" s="1219">
        <v>0.4</v>
      </c>
      <c r="J25" s="1220"/>
      <c r="L25" s="1153">
        <f t="shared" si="0"/>
        <v>0</v>
      </c>
      <c r="M25" s="1126">
        <f t="shared" si="17"/>
        <v>0</v>
      </c>
      <c r="N25" s="1126">
        <f t="shared" si="1"/>
        <v>0</v>
      </c>
      <c r="O25" s="1126">
        <f t="shared" si="2"/>
        <v>0</v>
      </c>
      <c r="P25" s="1126">
        <f t="shared" si="3"/>
        <v>0</v>
      </c>
      <c r="Q25" s="1126">
        <f t="shared" si="4"/>
        <v>0</v>
      </c>
      <c r="R25" s="1126">
        <f t="shared" si="5"/>
        <v>0</v>
      </c>
      <c r="S25" s="1126">
        <f t="shared" si="6"/>
        <v>0</v>
      </c>
      <c r="T25" s="1176">
        <f t="shared" si="18"/>
        <v>0</v>
      </c>
      <c r="U25" s="1177">
        <f t="shared" si="19"/>
        <v>0</v>
      </c>
      <c r="V25" s="1178"/>
      <c r="W25" s="1179">
        <f t="shared" si="9"/>
        <v>0</v>
      </c>
      <c r="X25" s="1126">
        <f t="shared" si="10"/>
        <v>0</v>
      </c>
      <c r="Y25" s="1126">
        <f t="shared" si="11"/>
        <v>0</v>
      </c>
      <c r="Z25" s="1126">
        <f t="shared" si="12"/>
        <v>0</v>
      </c>
      <c r="AA25" s="1176">
        <f t="shared" si="13"/>
        <v>0</v>
      </c>
      <c r="AB25" s="1177">
        <f t="shared" si="16"/>
        <v>0</v>
      </c>
      <c r="AC25" s="1183"/>
      <c r="AD25" s="1153">
        <f t="shared" si="14"/>
        <v>0</v>
      </c>
      <c r="AE25" s="1188">
        <f t="shared" si="15"/>
        <v>0</v>
      </c>
      <c r="AF25" s="1135"/>
      <c r="AG25" s="1183"/>
      <c r="AH25" s="1135"/>
    </row>
    <row r="26" spans="2:34">
      <c r="B26" s="1200" t="s">
        <v>221</v>
      </c>
      <c r="C26" s="1176">
        <v>2157.38</v>
      </c>
      <c r="D26" s="1127"/>
      <c r="E26" s="1197"/>
      <c r="F26" s="1126"/>
      <c r="G26" s="1133"/>
      <c r="H26" s="1199"/>
      <c r="I26" s="1154">
        <v>0.4</v>
      </c>
      <c r="J26" s="1155"/>
      <c r="L26" s="1153">
        <f t="shared" si="0"/>
        <v>0</v>
      </c>
      <c r="M26" s="1126">
        <f t="shared" si="17"/>
        <v>0</v>
      </c>
      <c r="N26" s="1126">
        <f t="shared" si="1"/>
        <v>0</v>
      </c>
      <c r="O26" s="1126">
        <f t="shared" si="2"/>
        <v>0</v>
      </c>
      <c r="P26" s="1126">
        <f t="shared" si="3"/>
        <v>0</v>
      </c>
      <c r="Q26" s="1126">
        <f t="shared" si="4"/>
        <v>0</v>
      </c>
      <c r="R26" s="1126">
        <f t="shared" si="5"/>
        <v>0</v>
      </c>
      <c r="S26" s="1126">
        <f t="shared" si="6"/>
        <v>0</v>
      </c>
      <c r="T26" s="1176">
        <f t="shared" si="18"/>
        <v>0</v>
      </c>
      <c r="U26" s="1177">
        <f t="shared" si="19"/>
        <v>0</v>
      </c>
      <c r="V26" s="1178"/>
      <c r="W26" s="1179">
        <f t="shared" si="9"/>
        <v>0</v>
      </c>
      <c r="X26" s="1126">
        <f t="shared" si="10"/>
        <v>0</v>
      </c>
      <c r="Y26" s="1126">
        <f t="shared" si="11"/>
        <v>0</v>
      </c>
      <c r="Z26" s="1126">
        <f t="shared" si="12"/>
        <v>0</v>
      </c>
      <c r="AA26" s="1176">
        <f t="shared" si="13"/>
        <v>0</v>
      </c>
      <c r="AB26" s="1177">
        <f t="shared" si="16"/>
        <v>0</v>
      </c>
      <c r="AC26" s="1183"/>
      <c r="AD26" s="1153">
        <f t="shared" si="14"/>
        <v>0</v>
      </c>
      <c r="AE26" s="1188">
        <f t="shared" si="15"/>
        <v>0</v>
      </c>
      <c r="AF26" s="1135"/>
      <c r="AG26" s="1183"/>
      <c r="AH26" s="1135"/>
    </row>
    <row r="27" spans="2:34">
      <c r="B27" s="1200" t="s">
        <v>222</v>
      </c>
      <c r="C27" s="1176">
        <v>1320.85</v>
      </c>
      <c r="D27" s="1127"/>
      <c r="E27" s="1197"/>
      <c r="F27" s="1126"/>
      <c r="G27" s="1133"/>
      <c r="H27" s="1199"/>
      <c r="I27" s="1219">
        <v>0.4</v>
      </c>
      <c r="J27" s="1220"/>
      <c r="L27" s="1153">
        <f t="shared" si="0"/>
        <v>0</v>
      </c>
      <c r="M27" s="1126">
        <f t="shared" si="17"/>
        <v>0</v>
      </c>
      <c r="N27" s="1126">
        <f t="shared" si="1"/>
        <v>0</v>
      </c>
      <c r="O27" s="1126">
        <f t="shared" si="2"/>
        <v>0</v>
      </c>
      <c r="P27" s="1126">
        <f t="shared" si="3"/>
        <v>0</v>
      </c>
      <c r="Q27" s="1126">
        <f t="shared" si="4"/>
        <v>0</v>
      </c>
      <c r="R27" s="1126">
        <f t="shared" si="5"/>
        <v>0</v>
      </c>
      <c r="S27" s="1126">
        <f t="shared" si="6"/>
        <v>0</v>
      </c>
      <c r="T27" s="1176">
        <f t="shared" si="18"/>
        <v>0</v>
      </c>
      <c r="U27" s="1177">
        <f t="shared" si="19"/>
        <v>0</v>
      </c>
      <c r="V27" s="1178"/>
      <c r="W27" s="1179">
        <f t="shared" si="9"/>
        <v>0</v>
      </c>
      <c r="X27" s="1126">
        <f t="shared" si="10"/>
        <v>0</v>
      </c>
      <c r="Y27" s="1126">
        <f t="shared" si="11"/>
        <v>0</v>
      </c>
      <c r="Z27" s="1126">
        <f t="shared" si="12"/>
        <v>0</v>
      </c>
      <c r="AA27" s="1176">
        <f t="shared" si="13"/>
        <v>0</v>
      </c>
      <c r="AB27" s="1177">
        <f t="shared" si="16"/>
        <v>0</v>
      </c>
      <c r="AC27" s="1183"/>
      <c r="AD27" s="1153">
        <f t="shared" si="14"/>
        <v>0</v>
      </c>
      <c r="AE27" s="1188">
        <f t="shared" si="15"/>
        <v>0</v>
      </c>
      <c r="AF27" s="1135"/>
      <c r="AG27" s="1183"/>
      <c r="AH27" s="1135"/>
    </row>
    <row r="28" spans="2:34">
      <c r="B28" s="1200" t="s">
        <v>223</v>
      </c>
      <c r="C28" s="1176">
        <v>1320.85</v>
      </c>
      <c r="D28" s="1127"/>
      <c r="E28" s="1197"/>
      <c r="F28" s="1126"/>
      <c r="G28" s="1133"/>
      <c r="H28" s="1199"/>
      <c r="I28" s="1219">
        <v>0.4</v>
      </c>
      <c r="J28" s="1220"/>
      <c r="L28" s="1153">
        <f t="shared" si="0"/>
        <v>0</v>
      </c>
      <c r="M28" s="1126">
        <f t="shared" si="17"/>
        <v>0</v>
      </c>
      <c r="N28" s="1126">
        <f t="shared" si="1"/>
        <v>0</v>
      </c>
      <c r="O28" s="1126">
        <f t="shared" si="2"/>
        <v>0</v>
      </c>
      <c r="P28" s="1126">
        <f t="shared" si="3"/>
        <v>0</v>
      </c>
      <c r="Q28" s="1126">
        <f t="shared" si="4"/>
        <v>0</v>
      </c>
      <c r="R28" s="1126">
        <f t="shared" si="5"/>
        <v>0</v>
      </c>
      <c r="S28" s="1126">
        <f t="shared" si="6"/>
        <v>0</v>
      </c>
      <c r="T28" s="1176">
        <f t="shared" si="18"/>
        <v>0</v>
      </c>
      <c r="U28" s="1177">
        <f t="shared" si="19"/>
        <v>0</v>
      </c>
      <c r="V28" s="1178"/>
      <c r="W28" s="1179">
        <f t="shared" si="9"/>
        <v>0</v>
      </c>
      <c r="X28" s="1126">
        <f t="shared" si="10"/>
        <v>0</v>
      </c>
      <c r="Y28" s="1126">
        <f t="shared" si="11"/>
        <v>0</v>
      </c>
      <c r="Z28" s="1126">
        <f t="shared" si="12"/>
        <v>0</v>
      </c>
      <c r="AA28" s="1176">
        <f t="shared" si="13"/>
        <v>0</v>
      </c>
      <c r="AB28" s="1177">
        <f t="shared" si="16"/>
        <v>0</v>
      </c>
      <c r="AC28" s="1183"/>
      <c r="AD28" s="1153">
        <f t="shared" si="14"/>
        <v>0</v>
      </c>
      <c r="AE28" s="1188">
        <f t="shared" si="15"/>
        <v>0</v>
      </c>
      <c r="AF28" s="1135"/>
      <c r="AG28" s="1183"/>
      <c r="AH28" s="1135"/>
    </row>
    <row r="29" spans="2:34">
      <c r="B29" s="1200" t="s">
        <v>224</v>
      </c>
      <c r="C29" s="1176">
        <v>1320.85</v>
      </c>
      <c r="D29" s="1127"/>
      <c r="E29" s="1197"/>
      <c r="F29" s="1126"/>
      <c r="G29" s="1133"/>
      <c r="H29" s="1199"/>
      <c r="I29" s="1219">
        <v>0.4</v>
      </c>
      <c r="J29" s="1220"/>
      <c r="L29" s="1153">
        <f t="shared" si="0"/>
        <v>0</v>
      </c>
      <c r="M29" s="1126">
        <f t="shared" si="17"/>
        <v>0</v>
      </c>
      <c r="N29" s="1126">
        <f t="shared" si="1"/>
        <v>0</v>
      </c>
      <c r="O29" s="1126">
        <f t="shared" si="2"/>
        <v>0</v>
      </c>
      <c r="P29" s="1126">
        <f t="shared" si="3"/>
        <v>0</v>
      </c>
      <c r="Q29" s="1126">
        <f t="shared" si="4"/>
        <v>0</v>
      </c>
      <c r="R29" s="1126">
        <f t="shared" si="5"/>
        <v>0</v>
      </c>
      <c r="S29" s="1126">
        <f t="shared" si="6"/>
        <v>0</v>
      </c>
      <c r="T29" s="1176">
        <f t="shared" si="18"/>
        <v>0</v>
      </c>
      <c r="U29" s="1177">
        <f t="shared" si="19"/>
        <v>0</v>
      </c>
      <c r="V29" s="1178"/>
      <c r="W29" s="1179">
        <f t="shared" si="9"/>
        <v>0</v>
      </c>
      <c r="X29" s="1126">
        <f t="shared" si="10"/>
        <v>0</v>
      </c>
      <c r="Y29" s="1126">
        <f t="shared" si="11"/>
        <v>0</v>
      </c>
      <c r="Z29" s="1126">
        <f t="shared" si="12"/>
        <v>0</v>
      </c>
      <c r="AA29" s="1176">
        <f t="shared" si="13"/>
        <v>0</v>
      </c>
      <c r="AB29" s="1177">
        <f t="shared" si="16"/>
        <v>0</v>
      </c>
      <c r="AC29" s="1183"/>
      <c r="AD29" s="1153">
        <f t="shared" si="14"/>
        <v>0</v>
      </c>
      <c r="AE29" s="1188">
        <f t="shared" si="15"/>
        <v>0</v>
      </c>
      <c r="AF29" s="1135"/>
      <c r="AG29" s="1183"/>
      <c r="AH29" s="1135"/>
    </row>
    <row r="30" spans="2:34">
      <c r="B30" s="1200" t="s">
        <v>225</v>
      </c>
      <c r="C30" s="1176">
        <v>1320.85</v>
      </c>
      <c r="D30" s="1127"/>
      <c r="E30" s="1197"/>
      <c r="F30" s="1126"/>
      <c r="G30" s="1133"/>
      <c r="H30" s="1199"/>
      <c r="I30" s="1219">
        <v>0.4</v>
      </c>
      <c r="J30" s="1220"/>
      <c r="L30" s="1153">
        <f t="shared" si="0"/>
        <v>0</v>
      </c>
      <c r="M30" s="1126">
        <f t="shared" si="17"/>
        <v>0</v>
      </c>
      <c r="N30" s="1126">
        <f t="shared" si="1"/>
        <v>0</v>
      </c>
      <c r="O30" s="1126">
        <f t="shared" si="2"/>
        <v>0</v>
      </c>
      <c r="P30" s="1126">
        <f t="shared" si="3"/>
        <v>0</v>
      </c>
      <c r="Q30" s="1126">
        <f t="shared" si="4"/>
        <v>0</v>
      </c>
      <c r="R30" s="1126">
        <f t="shared" si="5"/>
        <v>0</v>
      </c>
      <c r="S30" s="1126">
        <f t="shared" si="6"/>
        <v>0</v>
      </c>
      <c r="T30" s="1176">
        <f t="shared" si="18"/>
        <v>0</v>
      </c>
      <c r="U30" s="1177">
        <f t="shared" si="19"/>
        <v>0</v>
      </c>
      <c r="V30" s="1178"/>
      <c r="W30" s="1179">
        <f t="shared" si="9"/>
        <v>0</v>
      </c>
      <c r="X30" s="1126">
        <f t="shared" si="10"/>
        <v>0</v>
      </c>
      <c r="Y30" s="1126">
        <f t="shared" si="11"/>
        <v>0</v>
      </c>
      <c r="Z30" s="1126">
        <f t="shared" si="12"/>
        <v>0</v>
      </c>
      <c r="AA30" s="1176">
        <f t="shared" si="13"/>
        <v>0</v>
      </c>
      <c r="AB30" s="1177">
        <f t="shared" si="16"/>
        <v>0</v>
      </c>
      <c r="AC30" s="1183"/>
      <c r="AD30" s="1153">
        <f t="shared" si="14"/>
        <v>0</v>
      </c>
      <c r="AE30" s="1188">
        <f t="shared" si="15"/>
        <v>0</v>
      </c>
      <c r="AF30" s="1135"/>
      <c r="AG30" s="1183"/>
      <c r="AH30" s="1135"/>
    </row>
    <row r="31" spans="2:34">
      <c r="B31" s="1200" t="s">
        <v>226</v>
      </c>
      <c r="C31" s="1176">
        <v>2157.38</v>
      </c>
      <c r="D31" s="1127"/>
      <c r="E31" s="1197"/>
      <c r="F31" s="1126"/>
      <c r="G31" s="1133"/>
      <c r="H31" s="1199"/>
      <c r="I31" s="1154">
        <v>0.4</v>
      </c>
      <c r="J31" s="1155"/>
      <c r="L31" s="1153">
        <f t="shared" si="0"/>
        <v>0</v>
      </c>
      <c r="M31" s="1126">
        <f t="shared" si="17"/>
        <v>0</v>
      </c>
      <c r="N31" s="1126">
        <f t="shared" si="1"/>
        <v>0</v>
      </c>
      <c r="O31" s="1126">
        <f t="shared" si="2"/>
        <v>0</v>
      </c>
      <c r="P31" s="1126">
        <f t="shared" si="3"/>
        <v>0</v>
      </c>
      <c r="Q31" s="1126">
        <f t="shared" si="4"/>
        <v>0</v>
      </c>
      <c r="R31" s="1126">
        <f t="shared" si="5"/>
        <v>0</v>
      </c>
      <c r="S31" s="1126">
        <f t="shared" si="6"/>
        <v>0</v>
      </c>
      <c r="T31" s="1176">
        <f t="shared" si="18"/>
        <v>0</v>
      </c>
      <c r="U31" s="1177">
        <f t="shared" si="19"/>
        <v>0</v>
      </c>
      <c r="V31" s="1178"/>
      <c r="W31" s="1179">
        <f t="shared" si="9"/>
        <v>0</v>
      </c>
      <c r="X31" s="1126">
        <f t="shared" si="10"/>
        <v>0</v>
      </c>
      <c r="Y31" s="1126">
        <f t="shared" si="11"/>
        <v>0</v>
      </c>
      <c r="Z31" s="1126">
        <f t="shared" si="12"/>
        <v>0</v>
      </c>
      <c r="AA31" s="1176">
        <f t="shared" si="13"/>
        <v>0</v>
      </c>
      <c r="AB31" s="1177">
        <f t="shared" si="16"/>
        <v>0</v>
      </c>
      <c r="AC31" s="1183"/>
      <c r="AD31" s="1153">
        <f t="shared" si="14"/>
        <v>0</v>
      </c>
      <c r="AE31" s="1188">
        <f t="shared" si="15"/>
        <v>0</v>
      </c>
      <c r="AF31" s="1135"/>
      <c r="AG31" s="1183"/>
      <c r="AH31" s="1135"/>
    </row>
    <row r="32" spans="2:34">
      <c r="B32" s="1200" t="s">
        <v>227</v>
      </c>
      <c r="C32" s="1176">
        <v>1320.85</v>
      </c>
      <c r="D32" s="1127"/>
      <c r="E32" s="1197"/>
      <c r="F32" s="1126"/>
      <c r="G32" s="1133"/>
      <c r="H32" s="1199"/>
      <c r="I32" s="1219">
        <v>0.4</v>
      </c>
      <c r="J32" s="1220"/>
      <c r="L32" s="1153">
        <f t="shared" si="0"/>
        <v>0</v>
      </c>
      <c r="M32" s="1126">
        <f t="shared" si="17"/>
        <v>0</v>
      </c>
      <c r="N32" s="1126">
        <f t="shared" si="1"/>
        <v>0</v>
      </c>
      <c r="O32" s="1126">
        <f t="shared" si="2"/>
        <v>0</v>
      </c>
      <c r="P32" s="1126">
        <f t="shared" si="3"/>
        <v>0</v>
      </c>
      <c r="Q32" s="1126">
        <f t="shared" si="4"/>
        <v>0</v>
      </c>
      <c r="R32" s="1126">
        <f t="shared" si="5"/>
        <v>0</v>
      </c>
      <c r="S32" s="1126">
        <f t="shared" si="6"/>
        <v>0</v>
      </c>
      <c r="T32" s="1176">
        <f t="shared" si="18"/>
        <v>0</v>
      </c>
      <c r="U32" s="1177">
        <f t="shared" si="19"/>
        <v>0</v>
      </c>
      <c r="V32" s="1178"/>
      <c r="W32" s="1179">
        <f t="shared" si="9"/>
        <v>0</v>
      </c>
      <c r="X32" s="1126">
        <f t="shared" si="10"/>
        <v>0</v>
      </c>
      <c r="Y32" s="1126">
        <f t="shared" si="11"/>
        <v>0</v>
      </c>
      <c r="Z32" s="1126">
        <f t="shared" si="12"/>
        <v>0</v>
      </c>
      <c r="AA32" s="1176">
        <f t="shared" si="13"/>
        <v>0</v>
      </c>
      <c r="AB32" s="1177">
        <f t="shared" si="16"/>
        <v>0</v>
      </c>
      <c r="AC32" s="1183"/>
      <c r="AD32" s="1153">
        <f t="shared" si="14"/>
        <v>0</v>
      </c>
      <c r="AE32" s="1188">
        <f t="shared" si="15"/>
        <v>0</v>
      </c>
      <c r="AF32" s="1135"/>
      <c r="AG32" s="1183"/>
      <c r="AH32" s="1135"/>
    </row>
    <row r="33" spans="2:34">
      <c r="B33" s="1200" t="s">
        <v>228</v>
      </c>
      <c r="C33" s="1176">
        <v>1320.85</v>
      </c>
      <c r="D33" s="1127"/>
      <c r="E33" s="1197"/>
      <c r="F33" s="1126"/>
      <c r="G33" s="1133"/>
      <c r="H33" s="1199"/>
      <c r="I33" s="1219">
        <v>0.4</v>
      </c>
      <c r="J33" s="1220"/>
      <c r="L33" s="1153">
        <f t="shared" si="0"/>
        <v>0</v>
      </c>
      <c r="M33" s="1126">
        <f t="shared" si="17"/>
        <v>0</v>
      </c>
      <c r="N33" s="1126">
        <f t="shared" si="1"/>
        <v>0</v>
      </c>
      <c r="O33" s="1126">
        <f t="shared" si="2"/>
        <v>0</v>
      </c>
      <c r="P33" s="1126">
        <f t="shared" si="3"/>
        <v>0</v>
      </c>
      <c r="Q33" s="1126">
        <f t="shared" si="4"/>
        <v>0</v>
      </c>
      <c r="R33" s="1126">
        <f t="shared" si="5"/>
        <v>0</v>
      </c>
      <c r="S33" s="1126">
        <f t="shared" si="6"/>
        <v>0</v>
      </c>
      <c r="T33" s="1176">
        <f t="shared" si="18"/>
        <v>0</v>
      </c>
      <c r="U33" s="1177">
        <f t="shared" si="19"/>
        <v>0</v>
      </c>
      <c r="V33" s="1178"/>
      <c r="W33" s="1179">
        <f t="shared" si="9"/>
        <v>0</v>
      </c>
      <c r="X33" s="1126">
        <f t="shared" si="10"/>
        <v>0</v>
      </c>
      <c r="Y33" s="1126">
        <f t="shared" si="11"/>
        <v>0</v>
      </c>
      <c r="Z33" s="1126">
        <f t="shared" si="12"/>
        <v>0</v>
      </c>
      <c r="AA33" s="1176">
        <f t="shared" si="13"/>
        <v>0</v>
      </c>
      <c r="AB33" s="1177">
        <f t="shared" si="16"/>
        <v>0</v>
      </c>
      <c r="AC33" s="1183"/>
      <c r="AD33" s="1153">
        <f t="shared" si="14"/>
        <v>0</v>
      </c>
      <c r="AE33" s="1188">
        <f t="shared" si="15"/>
        <v>0</v>
      </c>
      <c r="AF33" s="1135"/>
      <c r="AG33" s="1183"/>
      <c r="AH33" s="1135"/>
    </row>
    <row r="34" spans="2:34">
      <c r="B34" s="1200" t="s">
        <v>229</v>
      </c>
      <c r="C34" s="1176">
        <v>1320.85</v>
      </c>
      <c r="D34" s="1127"/>
      <c r="E34" s="1197"/>
      <c r="F34" s="1126"/>
      <c r="G34" s="1133"/>
      <c r="H34" s="1199"/>
      <c r="I34" s="1219">
        <v>0.4</v>
      </c>
      <c r="J34" s="1220"/>
      <c r="L34" s="1153">
        <f t="shared" si="0"/>
        <v>0</v>
      </c>
      <c r="M34" s="1126">
        <f t="shared" si="17"/>
        <v>0</v>
      </c>
      <c r="N34" s="1126">
        <f t="shared" si="1"/>
        <v>0</v>
      </c>
      <c r="O34" s="1126">
        <f t="shared" si="2"/>
        <v>0</v>
      </c>
      <c r="P34" s="1126">
        <f t="shared" si="3"/>
        <v>0</v>
      </c>
      <c r="Q34" s="1126">
        <f t="shared" si="4"/>
        <v>0</v>
      </c>
      <c r="R34" s="1126">
        <f t="shared" si="5"/>
        <v>0</v>
      </c>
      <c r="S34" s="1126">
        <f t="shared" si="6"/>
        <v>0</v>
      </c>
      <c r="T34" s="1176">
        <f t="shared" si="18"/>
        <v>0</v>
      </c>
      <c r="U34" s="1177">
        <f t="shared" si="19"/>
        <v>0</v>
      </c>
      <c r="V34" s="1178"/>
      <c r="W34" s="1179">
        <f t="shared" si="9"/>
        <v>0</v>
      </c>
      <c r="X34" s="1126">
        <f t="shared" si="10"/>
        <v>0</v>
      </c>
      <c r="Y34" s="1126">
        <f t="shared" si="11"/>
        <v>0</v>
      </c>
      <c r="Z34" s="1126">
        <f t="shared" si="12"/>
        <v>0</v>
      </c>
      <c r="AA34" s="1176">
        <f t="shared" si="13"/>
        <v>0</v>
      </c>
      <c r="AB34" s="1177">
        <f t="shared" si="16"/>
        <v>0</v>
      </c>
      <c r="AC34" s="1183"/>
      <c r="AD34" s="1153">
        <f t="shared" si="14"/>
        <v>0</v>
      </c>
      <c r="AE34" s="1188">
        <f t="shared" si="15"/>
        <v>0</v>
      </c>
      <c r="AF34" s="1135"/>
      <c r="AG34" s="1183"/>
      <c r="AH34" s="1135"/>
    </row>
    <row r="35" spans="2:34">
      <c r="B35" s="1200" t="s">
        <v>230</v>
      </c>
      <c r="C35" s="1176">
        <v>1320.85</v>
      </c>
      <c r="D35" s="1127"/>
      <c r="E35" s="1197"/>
      <c r="F35" s="1126"/>
      <c r="G35" s="1133"/>
      <c r="H35" s="1199"/>
      <c r="I35" s="1219">
        <v>0.4</v>
      </c>
      <c r="J35" s="1220"/>
      <c r="L35" s="1153">
        <f t="shared" si="0"/>
        <v>0</v>
      </c>
      <c r="M35" s="1126">
        <f t="shared" si="17"/>
        <v>0</v>
      </c>
      <c r="N35" s="1126">
        <f t="shared" si="1"/>
        <v>0</v>
      </c>
      <c r="O35" s="1126">
        <f t="shared" si="2"/>
        <v>0</v>
      </c>
      <c r="P35" s="1126">
        <f t="shared" si="3"/>
        <v>0</v>
      </c>
      <c r="Q35" s="1126">
        <f t="shared" si="4"/>
        <v>0</v>
      </c>
      <c r="R35" s="1126">
        <f t="shared" si="5"/>
        <v>0</v>
      </c>
      <c r="S35" s="1126">
        <f t="shared" si="6"/>
        <v>0</v>
      </c>
      <c r="T35" s="1176">
        <f t="shared" si="18"/>
        <v>0</v>
      </c>
      <c r="U35" s="1177">
        <f t="shared" si="19"/>
        <v>0</v>
      </c>
      <c r="V35" s="1178"/>
      <c r="W35" s="1179">
        <f t="shared" si="9"/>
        <v>0</v>
      </c>
      <c r="X35" s="1126">
        <f t="shared" si="10"/>
        <v>0</v>
      </c>
      <c r="Y35" s="1126">
        <f t="shared" si="11"/>
        <v>0</v>
      </c>
      <c r="Z35" s="1126">
        <f t="shared" si="12"/>
        <v>0</v>
      </c>
      <c r="AA35" s="1176">
        <f t="shared" si="13"/>
        <v>0</v>
      </c>
      <c r="AB35" s="1177">
        <f t="shared" si="16"/>
        <v>0</v>
      </c>
      <c r="AC35" s="1183"/>
      <c r="AD35" s="1153">
        <f t="shared" si="14"/>
        <v>0</v>
      </c>
      <c r="AE35" s="1188">
        <f t="shared" si="15"/>
        <v>0</v>
      </c>
      <c r="AF35" s="1135"/>
      <c r="AG35" s="1183"/>
      <c r="AH35" s="1135"/>
    </row>
    <row r="36" spans="2:34">
      <c r="B36" s="1200" t="s">
        <v>231</v>
      </c>
      <c r="C36" s="1176">
        <v>1480</v>
      </c>
      <c r="D36" s="1127"/>
      <c r="E36" s="1197"/>
      <c r="F36" s="1126"/>
      <c r="G36" s="1133"/>
      <c r="H36" s="1199"/>
      <c r="I36" s="1219">
        <v>0.4</v>
      </c>
      <c r="J36" s="1220"/>
      <c r="L36" s="1153">
        <f t="shared" si="0"/>
        <v>0</v>
      </c>
      <c r="M36" s="1126">
        <f t="shared" si="17"/>
        <v>0</v>
      </c>
      <c r="N36" s="1126">
        <f t="shared" si="1"/>
        <v>0</v>
      </c>
      <c r="O36" s="1126">
        <f t="shared" si="2"/>
        <v>0</v>
      </c>
      <c r="P36" s="1126">
        <f t="shared" si="3"/>
        <v>0</v>
      </c>
      <c r="Q36" s="1126">
        <f t="shared" si="4"/>
        <v>0</v>
      </c>
      <c r="R36" s="1126">
        <f t="shared" si="5"/>
        <v>0</v>
      </c>
      <c r="S36" s="1126">
        <f t="shared" si="6"/>
        <v>0</v>
      </c>
      <c r="T36" s="1176">
        <f t="shared" si="18"/>
        <v>0</v>
      </c>
      <c r="U36" s="1177">
        <f t="shared" ref="U36:U37" si="20">SUM(L36:T36)</f>
        <v>0</v>
      </c>
      <c r="V36" s="1178"/>
      <c r="W36" s="1179">
        <f t="shared" si="9"/>
        <v>0</v>
      </c>
      <c r="X36" s="1126">
        <f t="shared" si="10"/>
        <v>0</v>
      </c>
      <c r="Y36" s="1126">
        <f t="shared" si="11"/>
        <v>0</v>
      </c>
      <c r="Z36" s="1126">
        <f t="shared" si="12"/>
        <v>0</v>
      </c>
      <c r="AA36" s="1176">
        <f t="shared" si="13"/>
        <v>0</v>
      </c>
      <c r="AB36" s="1177">
        <f t="shared" si="16"/>
        <v>0</v>
      </c>
      <c r="AC36" s="1183"/>
      <c r="AD36" s="1153">
        <f t="shared" si="14"/>
        <v>0</v>
      </c>
      <c r="AE36" s="1188">
        <f t="shared" si="15"/>
        <v>0</v>
      </c>
      <c r="AF36" s="1135"/>
      <c r="AG36" s="1183"/>
      <c r="AH36" s="1135"/>
    </row>
    <row r="37" spans="2:34">
      <c r="B37" s="1200" t="s">
        <v>232</v>
      </c>
      <c r="C37" s="1176">
        <f>8.5*1421.9</f>
        <v>12086.15</v>
      </c>
      <c r="D37" s="1127"/>
      <c r="E37" s="1197"/>
      <c r="F37" s="1126"/>
      <c r="G37" s="1133"/>
      <c r="H37" s="1199"/>
      <c r="I37" s="1219">
        <v>0.4</v>
      </c>
      <c r="J37" s="1220"/>
      <c r="L37" s="1153">
        <f t="shared" si="0"/>
        <v>0</v>
      </c>
      <c r="M37" s="1126">
        <f t="shared" si="17"/>
        <v>0</v>
      </c>
      <c r="N37" s="1126">
        <f t="shared" si="1"/>
        <v>0</v>
      </c>
      <c r="O37" s="1126">
        <f t="shared" si="2"/>
        <v>0</v>
      </c>
      <c r="P37" s="1126">
        <f t="shared" si="3"/>
        <v>0</v>
      </c>
      <c r="Q37" s="1126">
        <f t="shared" si="4"/>
        <v>0</v>
      </c>
      <c r="R37" s="1126">
        <f t="shared" si="5"/>
        <v>0</v>
      </c>
      <c r="S37" s="1126">
        <f t="shared" si="6"/>
        <v>0</v>
      </c>
      <c r="T37" s="1176">
        <f t="shared" si="18"/>
        <v>0</v>
      </c>
      <c r="U37" s="1177">
        <f t="shared" si="20"/>
        <v>0</v>
      </c>
      <c r="V37" s="1178"/>
      <c r="W37" s="1179">
        <f t="shared" si="9"/>
        <v>0</v>
      </c>
      <c r="X37" s="1126">
        <f t="shared" si="10"/>
        <v>0</v>
      </c>
      <c r="Y37" s="1126">
        <f t="shared" si="11"/>
        <v>0</v>
      </c>
      <c r="Z37" s="1126">
        <f t="shared" si="12"/>
        <v>0</v>
      </c>
      <c r="AA37" s="1176">
        <f t="shared" si="13"/>
        <v>0</v>
      </c>
      <c r="AB37" s="1177">
        <f t="shared" si="16"/>
        <v>0</v>
      </c>
      <c r="AC37" s="1183"/>
      <c r="AD37" s="1153">
        <f t="shared" si="14"/>
        <v>0</v>
      </c>
      <c r="AE37" s="1188">
        <f t="shared" si="15"/>
        <v>0</v>
      </c>
      <c r="AF37" s="1135"/>
      <c r="AG37" s="1183"/>
      <c r="AH37" s="1135"/>
    </row>
    <row r="38" spans="2:34">
      <c r="B38" s="1200" t="s">
        <v>233</v>
      </c>
      <c r="C38" s="1176">
        <f>6*D75</f>
        <v>0</v>
      </c>
      <c r="D38" s="1127"/>
      <c r="E38" s="1197"/>
      <c r="F38" s="1126"/>
      <c r="G38" s="1133"/>
      <c r="H38" s="1199"/>
      <c r="I38" s="1219">
        <v>0.4</v>
      </c>
      <c r="J38" s="1220"/>
      <c r="L38" s="1153">
        <f t="shared" si="0"/>
        <v>0</v>
      </c>
      <c r="M38" s="1126">
        <f t="shared" si="17"/>
        <v>0</v>
      </c>
      <c r="N38" s="1126">
        <f t="shared" si="1"/>
        <v>0</v>
      </c>
      <c r="O38" s="1126">
        <f t="shared" si="2"/>
        <v>0</v>
      </c>
      <c r="P38" s="1126">
        <f t="shared" si="3"/>
        <v>0</v>
      </c>
      <c r="Q38" s="1126">
        <f t="shared" si="4"/>
        <v>0</v>
      </c>
      <c r="R38" s="1126">
        <f t="shared" si="5"/>
        <v>0</v>
      </c>
      <c r="S38" s="1126">
        <f t="shared" si="6"/>
        <v>0</v>
      </c>
      <c r="T38" s="1176">
        <f t="shared" si="18"/>
        <v>0</v>
      </c>
      <c r="U38" s="1177">
        <f t="shared" si="8"/>
        <v>0</v>
      </c>
      <c r="V38" s="1178"/>
      <c r="W38" s="1179">
        <f t="shared" si="9"/>
        <v>0</v>
      </c>
      <c r="X38" s="1126">
        <f t="shared" si="10"/>
        <v>0</v>
      </c>
      <c r="Y38" s="1126">
        <f t="shared" si="11"/>
        <v>0</v>
      </c>
      <c r="Z38" s="1126">
        <f t="shared" si="12"/>
        <v>0</v>
      </c>
      <c r="AA38" s="1176">
        <f t="shared" si="13"/>
        <v>0</v>
      </c>
      <c r="AB38" s="1177">
        <f t="shared" si="16"/>
        <v>0</v>
      </c>
      <c r="AC38" s="1183"/>
      <c r="AD38" s="1153">
        <f t="shared" si="14"/>
        <v>0</v>
      </c>
      <c r="AE38" s="1188">
        <f t="shared" si="15"/>
        <v>0</v>
      </c>
      <c r="AF38" s="1135"/>
      <c r="AG38" s="1183"/>
      <c r="AH38" s="1135"/>
    </row>
    <row r="39" spans="2:34">
      <c r="B39" s="1200"/>
      <c r="C39" s="1201"/>
      <c r="D39" s="1202"/>
      <c r="E39" s="1203"/>
      <c r="F39" s="1202"/>
      <c r="G39" s="1204"/>
      <c r="H39" s="1205"/>
      <c r="I39" s="1221"/>
      <c r="J39" s="1222"/>
      <c r="L39" s="1223">
        <f t="shared" si="0"/>
        <v>0</v>
      </c>
      <c r="M39" s="1202">
        <f t="shared" si="17"/>
        <v>0</v>
      </c>
      <c r="N39" s="1202">
        <f t="shared" si="1"/>
        <v>0</v>
      </c>
      <c r="O39" s="1202">
        <f t="shared" si="2"/>
        <v>0</v>
      </c>
      <c r="P39" s="1202">
        <f t="shared" si="3"/>
        <v>0</v>
      </c>
      <c r="Q39" s="1202">
        <f t="shared" si="4"/>
        <v>0</v>
      </c>
      <c r="R39" s="1202">
        <f t="shared" si="5"/>
        <v>0</v>
      </c>
      <c r="S39" s="1202">
        <f t="shared" si="6"/>
        <v>0</v>
      </c>
      <c r="T39" s="1201">
        <f t="shared" si="18"/>
        <v>0</v>
      </c>
      <c r="U39" s="1234">
        <f t="shared" si="8"/>
        <v>0</v>
      </c>
      <c r="V39" s="1178"/>
      <c r="W39" s="1235">
        <f t="shared" si="9"/>
        <v>0</v>
      </c>
      <c r="X39" s="1202">
        <f t="shared" si="10"/>
        <v>0</v>
      </c>
      <c r="Y39" s="1202">
        <f t="shared" si="11"/>
        <v>0</v>
      </c>
      <c r="Z39" s="1202">
        <f t="shared" si="12"/>
        <v>0</v>
      </c>
      <c r="AA39" s="1201">
        <f t="shared" si="13"/>
        <v>0</v>
      </c>
      <c r="AB39" s="1234">
        <f t="shared" si="16"/>
        <v>0</v>
      </c>
      <c r="AC39" s="1183"/>
      <c r="AD39" s="1223">
        <f t="shared" si="14"/>
        <v>0</v>
      </c>
      <c r="AE39" s="1244">
        <f t="shared" si="15"/>
        <v>0</v>
      </c>
      <c r="AF39" s="1135"/>
      <c r="AG39" s="1183"/>
      <c r="AH39" s="1135"/>
    </row>
    <row r="40" spans="2:34" hidden="1">
      <c r="B40" s="1206" t="s">
        <v>234</v>
      </c>
      <c r="C40" s="1207"/>
      <c r="D40" s="1166"/>
      <c r="E40" s="1208"/>
      <c r="F40" s="1166"/>
      <c r="G40" s="1209"/>
      <c r="H40" s="1210"/>
      <c r="I40" s="1224"/>
      <c r="J40" s="1225"/>
      <c r="L40" s="1226"/>
      <c r="M40" s="1227"/>
      <c r="N40" s="1227"/>
      <c r="O40" s="1227"/>
      <c r="P40" s="1227"/>
      <c r="Q40" s="1227"/>
      <c r="R40" s="1227"/>
      <c r="S40" s="1227"/>
      <c r="T40" s="1236"/>
      <c r="U40" s="1237"/>
      <c r="V40" s="1178"/>
      <c r="W40" s="1226"/>
      <c r="X40" s="1227"/>
      <c r="Y40" s="1227"/>
      <c r="Z40" s="1227"/>
      <c r="AA40" s="1236"/>
      <c r="AB40" s="1237"/>
      <c r="AC40" s="1183"/>
      <c r="AD40" s="1226"/>
      <c r="AE40" s="1236"/>
      <c r="AF40" s="1135"/>
      <c r="AG40" s="1183"/>
      <c r="AH40" s="1135"/>
    </row>
    <row r="41" spans="2:34" hidden="1">
      <c r="B41" s="1125" t="s">
        <v>235</v>
      </c>
      <c r="C41" s="1211">
        <v>3201</v>
      </c>
      <c r="D41" s="1127"/>
      <c r="E41" s="1132"/>
      <c r="F41" s="1196"/>
      <c r="G41" s="1188"/>
      <c r="H41" s="1194"/>
      <c r="I41" s="1154">
        <v>0.4</v>
      </c>
      <c r="J41" s="1155"/>
      <c r="L41" s="1228">
        <f t="shared" ref="L41:L56" si="21">IF($W$76=0,D41,IF($W$76=1,D41+$O$85*$O$86))</f>
        <v>0</v>
      </c>
      <c r="M41" s="1196">
        <f t="shared" ref="M41:M56" si="22">IF(D41=0,0,IF($W$81=1,($O$89*I41),IF($W$81=0,(I41*D41)*1)))</f>
        <v>0</v>
      </c>
      <c r="N41" s="1196">
        <f t="shared" ref="N41:N56" si="23">E41*1.14286*(L41+M41)*H41/$O$81</f>
        <v>0</v>
      </c>
      <c r="O41" s="1196">
        <f t="shared" ref="O41:O56" si="24">((L41)*(1+$O$82)/220)*G41+((M41+N41+Q41)/220)*G41</f>
        <v>0</v>
      </c>
      <c r="P41" s="1196">
        <f t="shared" ref="P41:P56" si="25">((L41)*(1+$O$83)/220)*F41+((M41+N41+Q41)/220)*F41</f>
        <v>0</v>
      </c>
      <c r="Q41" s="1196">
        <f t="shared" si="4"/>
        <v>0</v>
      </c>
      <c r="R41" s="1196">
        <f t="shared" ref="R41:R56" si="26">IF($W$86=0,0,IF($W$86=1,(L41+M41+N41+Q41)/12))</f>
        <v>0</v>
      </c>
      <c r="S41" s="1196">
        <f t="shared" ref="S41:S56" si="27">IF($W$86=0,0,IF($W$86=1,((L41)/3)/12))</f>
        <v>0</v>
      </c>
      <c r="T41" s="1211">
        <f t="shared" ref="T41:T56" si="28">$O$84*(L41+M41+N41+O41+P41+Q41+R41+S41)</f>
        <v>0</v>
      </c>
      <c r="U41" s="1238">
        <f t="shared" si="8"/>
        <v>0</v>
      </c>
      <c r="V41" s="1178"/>
      <c r="W41" s="1239">
        <f t="shared" ref="W41:W56" si="29">IF($W$76=1,0,IF(D41=0,0,$O$85*$O$86))</f>
        <v>0</v>
      </c>
      <c r="X41" s="1196">
        <f t="shared" ref="X41:X56" si="30">IF(D41=0,0,$O$87)</f>
        <v>0</v>
      </c>
      <c r="Y41" s="1196">
        <f t="shared" ref="Y41:Y56" si="31">IF(D41=0,0,IF((($O$79*$M$79*$O$86)-D41*0.06)&lt;0,0,(($O$79*$M$79*$O$86)-D41*0.06)))</f>
        <v>0</v>
      </c>
      <c r="Z41" s="1196">
        <f t="shared" ref="Z41:Z56" si="32">IF(D41=0,0,$O$90)</f>
        <v>0</v>
      </c>
      <c r="AA41" s="1211">
        <f t="shared" ref="AA41:AA56" si="33">IF(D41=0,0,$O$88)</f>
        <v>0</v>
      </c>
      <c r="AB41" s="1238">
        <f t="shared" si="16"/>
        <v>0</v>
      </c>
      <c r="AC41" s="1183"/>
      <c r="AD41" s="1228">
        <f t="shared" ref="AD41:AD56" si="34">AE41/$O$81</f>
        <v>0</v>
      </c>
      <c r="AE41" s="1188">
        <f t="shared" si="15"/>
        <v>0</v>
      </c>
      <c r="AF41" s="1135"/>
      <c r="AG41" s="1183"/>
      <c r="AH41" s="1135"/>
    </row>
    <row r="42" spans="2:34" hidden="1">
      <c r="B42" s="1195" t="s">
        <v>236</v>
      </c>
      <c r="C42" s="1126">
        <v>1393.78</v>
      </c>
      <c r="D42" s="1127"/>
      <c r="E42" s="1197"/>
      <c r="F42" s="1196"/>
      <c r="G42" s="1188"/>
      <c r="H42" s="1198"/>
      <c r="I42" s="1219">
        <v>0.4</v>
      </c>
      <c r="J42" s="1220"/>
      <c r="L42" s="1153">
        <f t="shared" si="21"/>
        <v>0</v>
      </c>
      <c r="M42" s="1126">
        <f t="shared" si="22"/>
        <v>0</v>
      </c>
      <c r="N42" s="1126">
        <f t="shared" si="23"/>
        <v>0</v>
      </c>
      <c r="O42" s="1126">
        <f t="shared" si="24"/>
        <v>0</v>
      </c>
      <c r="P42" s="1126">
        <f t="shared" si="25"/>
        <v>0</v>
      </c>
      <c r="Q42" s="1126">
        <f t="shared" si="4"/>
        <v>0</v>
      </c>
      <c r="R42" s="1126">
        <f t="shared" si="26"/>
        <v>0</v>
      </c>
      <c r="S42" s="1126">
        <f t="shared" si="27"/>
        <v>0</v>
      </c>
      <c r="T42" s="1176">
        <f t="shared" si="28"/>
        <v>0</v>
      </c>
      <c r="U42" s="1240">
        <f t="shared" si="8"/>
        <v>0</v>
      </c>
      <c r="V42" s="1178"/>
      <c r="W42" s="1179">
        <f t="shared" si="29"/>
        <v>0</v>
      </c>
      <c r="X42" s="1126">
        <f t="shared" si="30"/>
        <v>0</v>
      </c>
      <c r="Y42" s="1126">
        <f t="shared" si="31"/>
        <v>0</v>
      </c>
      <c r="Z42" s="1126">
        <f t="shared" si="32"/>
        <v>0</v>
      </c>
      <c r="AA42" s="1176">
        <f t="shared" si="33"/>
        <v>0</v>
      </c>
      <c r="AB42" s="1240">
        <f t="shared" si="16"/>
        <v>0</v>
      </c>
      <c r="AC42" s="1183"/>
      <c r="AD42" s="1153">
        <f t="shared" si="34"/>
        <v>0</v>
      </c>
      <c r="AE42" s="1188">
        <f t="shared" si="15"/>
        <v>0</v>
      </c>
      <c r="AF42" s="1135"/>
      <c r="AG42" s="1183"/>
      <c r="AH42" s="1135"/>
    </row>
    <row r="43" spans="2:34" hidden="1">
      <c r="B43" s="1195" t="s">
        <v>237</v>
      </c>
      <c r="C43" s="1126">
        <v>1393.78</v>
      </c>
      <c r="D43" s="1127"/>
      <c r="E43" s="1197">
        <f>'[10]COMP 10'!$Z$54</f>
        <v>101</v>
      </c>
      <c r="F43" s="1126"/>
      <c r="G43" s="1133"/>
      <c r="H43" s="1199">
        <v>0.2</v>
      </c>
      <c r="I43" s="1219">
        <v>0.4</v>
      </c>
      <c r="J43" s="1220"/>
      <c r="L43" s="1153">
        <f t="shared" si="21"/>
        <v>0</v>
      </c>
      <c r="M43" s="1126">
        <f t="shared" si="22"/>
        <v>0</v>
      </c>
      <c r="N43" s="1126">
        <f t="shared" si="23"/>
        <v>0</v>
      </c>
      <c r="O43" s="1126">
        <f t="shared" si="24"/>
        <v>0</v>
      </c>
      <c r="P43" s="1126">
        <f t="shared" si="25"/>
        <v>0</v>
      </c>
      <c r="Q43" s="1126">
        <f t="shared" si="4"/>
        <v>0</v>
      </c>
      <c r="R43" s="1126">
        <f t="shared" si="26"/>
        <v>0</v>
      </c>
      <c r="S43" s="1126">
        <f t="shared" si="27"/>
        <v>0</v>
      </c>
      <c r="T43" s="1176">
        <f t="shared" si="28"/>
        <v>0</v>
      </c>
      <c r="U43" s="1240">
        <f t="shared" si="8"/>
        <v>0</v>
      </c>
      <c r="V43" s="1178"/>
      <c r="W43" s="1179">
        <f t="shared" si="29"/>
        <v>0</v>
      </c>
      <c r="X43" s="1126">
        <f t="shared" si="30"/>
        <v>0</v>
      </c>
      <c r="Y43" s="1126">
        <f t="shared" si="31"/>
        <v>0</v>
      </c>
      <c r="Z43" s="1126">
        <f t="shared" si="32"/>
        <v>0</v>
      </c>
      <c r="AA43" s="1176">
        <f t="shared" si="33"/>
        <v>0</v>
      </c>
      <c r="AB43" s="1240">
        <f t="shared" si="16"/>
        <v>0</v>
      </c>
      <c r="AC43" s="1183"/>
      <c r="AD43" s="1153">
        <f t="shared" si="34"/>
        <v>0</v>
      </c>
      <c r="AE43" s="1188">
        <f t="shared" si="15"/>
        <v>0</v>
      </c>
      <c r="AF43" s="1135"/>
      <c r="AG43" s="1183"/>
      <c r="AH43" s="1135"/>
    </row>
    <row r="44" spans="2:34" hidden="1">
      <c r="B44" s="1190" t="s">
        <v>238</v>
      </c>
      <c r="C44" s="1126">
        <v>0</v>
      </c>
      <c r="D44" s="1127"/>
      <c r="E44" s="1197"/>
      <c r="F44" s="1126"/>
      <c r="G44" s="1133"/>
      <c r="H44" s="1199">
        <v>0.2</v>
      </c>
      <c r="I44" s="1219">
        <v>0.4</v>
      </c>
      <c r="J44" s="1220"/>
      <c r="L44" s="1153">
        <f t="shared" si="21"/>
        <v>0</v>
      </c>
      <c r="M44" s="1126">
        <f t="shared" si="22"/>
        <v>0</v>
      </c>
      <c r="N44" s="1126">
        <f t="shared" si="23"/>
        <v>0</v>
      </c>
      <c r="O44" s="1126">
        <f t="shared" si="24"/>
        <v>0</v>
      </c>
      <c r="P44" s="1126">
        <f t="shared" si="25"/>
        <v>0</v>
      </c>
      <c r="Q44" s="1126">
        <f t="shared" si="4"/>
        <v>0</v>
      </c>
      <c r="R44" s="1126">
        <f t="shared" si="26"/>
        <v>0</v>
      </c>
      <c r="S44" s="1126">
        <f t="shared" si="27"/>
        <v>0</v>
      </c>
      <c r="T44" s="1176">
        <f t="shared" si="28"/>
        <v>0</v>
      </c>
      <c r="U44" s="1240">
        <f t="shared" si="8"/>
        <v>0</v>
      </c>
      <c r="V44" s="1178"/>
      <c r="W44" s="1179">
        <f t="shared" si="29"/>
        <v>0</v>
      </c>
      <c r="X44" s="1126">
        <f t="shared" si="30"/>
        <v>0</v>
      </c>
      <c r="Y44" s="1126">
        <f t="shared" si="31"/>
        <v>0</v>
      </c>
      <c r="Z44" s="1126">
        <f t="shared" si="32"/>
        <v>0</v>
      </c>
      <c r="AA44" s="1176">
        <f t="shared" si="33"/>
        <v>0</v>
      </c>
      <c r="AB44" s="1240">
        <f t="shared" si="16"/>
        <v>0</v>
      </c>
      <c r="AC44" s="1183"/>
      <c r="AD44" s="1153">
        <f t="shared" si="34"/>
        <v>0</v>
      </c>
      <c r="AE44" s="1188">
        <f t="shared" si="15"/>
        <v>0</v>
      </c>
      <c r="AF44" s="1135"/>
      <c r="AG44" s="1183"/>
      <c r="AH44" s="1135"/>
    </row>
    <row r="45" spans="2:34" hidden="1">
      <c r="B45" s="1125" t="s">
        <v>239</v>
      </c>
      <c r="C45" s="1126">
        <v>2015.4</v>
      </c>
      <c r="D45" s="1127"/>
      <c r="E45" s="1197"/>
      <c r="F45" s="1196"/>
      <c r="G45" s="1188"/>
      <c r="H45" s="1198"/>
      <c r="I45" s="1219">
        <v>0.4</v>
      </c>
      <c r="J45" s="1220"/>
      <c r="L45" s="1153">
        <f t="shared" si="21"/>
        <v>0</v>
      </c>
      <c r="M45" s="1126">
        <f t="shared" si="22"/>
        <v>0</v>
      </c>
      <c r="N45" s="1126">
        <f t="shared" si="23"/>
        <v>0</v>
      </c>
      <c r="O45" s="1126">
        <f t="shared" si="24"/>
        <v>0</v>
      </c>
      <c r="P45" s="1126">
        <f t="shared" si="25"/>
        <v>0</v>
      </c>
      <c r="Q45" s="1126">
        <f t="shared" si="4"/>
        <v>0</v>
      </c>
      <c r="R45" s="1126">
        <f t="shared" si="26"/>
        <v>0</v>
      </c>
      <c r="S45" s="1126">
        <f t="shared" si="27"/>
        <v>0</v>
      </c>
      <c r="T45" s="1176">
        <f t="shared" si="28"/>
        <v>0</v>
      </c>
      <c r="U45" s="1240">
        <f t="shared" si="8"/>
        <v>0</v>
      </c>
      <c r="V45" s="1178"/>
      <c r="W45" s="1179">
        <f t="shared" si="29"/>
        <v>0</v>
      </c>
      <c r="X45" s="1126">
        <f t="shared" si="30"/>
        <v>0</v>
      </c>
      <c r="Y45" s="1126">
        <f t="shared" si="31"/>
        <v>0</v>
      </c>
      <c r="Z45" s="1126">
        <f t="shared" si="32"/>
        <v>0</v>
      </c>
      <c r="AA45" s="1176">
        <f t="shared" si="33"/>
        <v>0</v>
      </c>
      <c r="AB45" s="1240">
        <f t="shared" si="16"/>
        <v>0</v>
      </c>
      <c r="AC45" s="1183"/>
      <c r="AD45" s="1153">
        <f t="shared" si="34"/>
        <v>0</v>
      </c>
      <c r="AE45" s="1188">
        <f t="shared" si="15"/>
        <v>0</v>
      </c>
      <c r="AF45" s="1135"/>
      <c r="AG45" s="1183"/>
      <c r="AH45" s="1135"/>
    </row>
    <row r="46" spans="2:34" hidden="1">
      <c r="B46" s="1125" t="s">
        <v>240</v>
      </c>
      <c r="C46" s="1126">
        <v>2808.43</v>
      </c>
      <c r="D46" s="1127"/>
      <c r="E46" s="1197"/>
      <c r="F46" s="1196"/>
      <c r="G46" s="1188"/>
      <c r="H46" s="1198"/>
      <c r="I46" s="1219">
        <v>0.4</v>
      </c>
      <c r="J46" s="1220"/>
      <c r="L46" s="1153">
        <f t="shared" si="21"/>
        <v>0</v>
      </c>
      <c r="M46" s="1126">
        <f t="shared" si="22"/>
        <v>0</v>
      </c>
      <c r="N46" s="1126">
        <f t="shared" si="23"/>
        <v>0</v>
      </c>
      <c r="O46" s="1126">
        <f t="shared" si="24"/>
        <v>0</v>
      </c>
      <c r="P46" s="1126">
        <f t="shared" si="25"/>
        <v>0</v>
      </c>
      <c r="Q46" s="1126">
        <f t="shared" si="4"/>
        <v>0</v>
      </c>
      <c r="R46" s="1126">
        <f t="shared" si="26"/>
        <v>0</v>
      </c>
      <c r="S46" s="1126">
        <f t="shared" si="27"/>
        <v>0</v>
      </c>
      <c r="T46" s="1176">
        <f t="shared" si="28"/>
        <v>0</v>
      </c>
      <c r="U46" s="1240">
        <f t="shared" si="8"/>
        <v>0</v>
      </c>
      <c r="V46" s="1178"/>
      <c r="W46" s="1179">
        <f t="shared" si="29"/>
        <v>0</v>
      </c>
      <c r="X46" s="1126">
        <f t="shared" si="30"/>
        <v>0</v>
      </c>
      <c r="Y46" s="1126">
        <f t="shared" si="31"/>
        <v>0</v>
      </c>
      <c r="Z46" s="1126">
        <f t="shared" si="32"/>
        <v>0</v>
      </c>
      <c r="AA46" s="1176">
        <f t="shared" si="33"/>
        <v>0</v>
      </c>
      <c r="AB46" s="1240">
        <f t="shared" si="16"/>
        <v>0</v>
      </c>
      <c r="AC46" s="1183"/>
      <c r="AD46" s="1153">
        <f t="shared" si="34"/>
        <v>0</v>
      </c>
      <c r="AE46" s="1188">
        <f t="shared" si="15"/>
        <v>0</v>
      </c>
      <c r="AF46" s="1135"/>
      <c r="AG46" s="1183"/>
      <c r="AH46" s="1135"/>
    </row>
    <row r="47" spans="2:34" hidden="1">
      <c r="B47" s="1125" t="s">
        <v>241</v>
      </c>
      <c r="C47" s="1126">
        <v>2808.43</v>
      </c>
      <c r="D47" s="1127"/>
      <c r="E47" s="1197"/>
      <c r="F47" s="1196"/>
      <c r="G47" s="1188"/>
      <c r="H47" s="1198"/>
      <c r="I47" s="1219">
        <v>0.4</v>
      </c>
      <c r="J47" s="1220"/>
      <c r="L47" s="1153">
        <f t="shared" si="21"/>
        <v>0</v>
      </c>
      <c r="M47" s="1126">
        <f t="shared" si="22"/>
        <v>0</v>
      </c>
      <c r="N47" s="1126">
        <f t="shared" si="23"/>
        <v>0</v>
      </c>
      <c r="O47" s="1126">
        <f t="shared" si="24"/>
        <v>0</v>
      </c>
      <c r="P47" s="1126">
        <f t="shared" si="25"/>
        <v>0</v>
      </c>
      <c r="Q47" s="1126">
        <f t="shared" si="4"/>
        <v>0</v>
      </c>
      <c r="R47" s="1126">
        <f t="shared" si="26"/>
        <v>0</v>
      </c>
      <c r="S47" s="1126">
        <f t="shared" si="27"/>
        <v>0</v>
      </c>
      <c r="T47" s="1176">
        <f t="shared" si="28"/>
        <v>0</v>
      </c>
      <c r="U47" s="1240">
        <f t="shared" si="8"/>
        <v>0</v>
      </c>
      <c r="V47" s="1178"/>
      <c r="W47" s="1179">
        <f t="shared" si="29"/>
        <v>0</v>
      </c>
      <c r="X47" s="1126">
        <f t="shared" si="30"/>
        <v>0</v>
      </c>
      <c r="Y47" s="1126">
        <f t="shared" si="31"/>
        <v>0</v>
      </c>
      <c r="Z47" s="1126">
        <f t="shared" si="32"/>
        <v>0</v>
      </c>
      <c r="AA47" s="1176">
        <f t="shared" si="33"/>
        <v>0</v>
      </c>
      <c r="AB47" s="1240">
        <f t="shared" si="16"/>
        <v>0</v>
      </c>
      <c r="AC47" s="1183"/>
      <c r="AD47" s="1153">
        <f t="shared" si="34"/>
        <v>0</v>
      </c>
      <c r="AE47" s="1188">
        <f t="shared" si="15"/>
        <v>0</v>
      </c>
      <c r="AF47" s="1135"/>
      <c r="AG47" s="1183"/>
      <c r="AH47" s="1135"/>
    </row>
    <row r="48" spans="2:34" hidden="1">
      <c r="B48" s="1200" t="s">
        <v>242</v>
      </c>
      <c r="C48" s="1126">
        <v>2808.43</v>
      </c>
      <c r="D48" s="1127"/>
      <c r="E48" s="1197"/>
      <c r="F48" s="1196"/>
      <c r="G48" s="1133"/>
      <c r="H48" s="1198"/>
      <c r="I48" s="1219">
        <v>0.4</v>
      </c>
      <c r="J48" s="1220"/>
      <c r="L48" s="1153">
        <f t="shared" si="21"/>
        <v>0</v>
      </c>
      <c r="M48" s="1126">
        <f t="shared" si="22"/>
        <v>0</v>
      </c>
      <c r="N48" s="1126">
        <f t="shared" si="23"/>
        <v>0</v>
      </c>
      <c r="O48" s="1126">
        <f t="shared" si="24"/>
        <v>0</v>
      </c>
      <c r="P48" s="1126">
        <f t="shared" si="25"/>
        <v>0</v>
      </c>
      <c r="Q48" s="1126">
        <f t="shared" si="4"/>
        <v>0</v>
      </c>
      <c r="R48" s="1126">
        <f t="shared" si="26"/>
        <v>0</v>
      </c>
      <c r="S48" s="1126">
        <f t="shared" si="27"/>
        <v>0</v>
      </c>
      <c r="T48" s="1176">
        <f t="shared" si="28"/>
        <v>0</v>
      </c>
      <c r="U48" s="1240">
        <f t="shared" si="8"/>
        <v>0</v>
      </c>
      <c r="V48" s="1178"/>
      <c r="W48" s="1179">
        <f t="shared" si="29"/>
        <v>0</v>
      </c>
      <c r="X48" s="1126">
        <f t="shared" si="30"/>
        <v>0</v>
      </c>
      <c r="Y48" s="1126">
        <f t="shared" si="31"/>
        <v>0</v>
      </c>
      <c r="Z48" s="1126">
        <f t="shared" si="32"/>
        <v>0</v>
      </c>
      <c r="AA48" s="1176">
        <f t="shared" si="33"/>
        <v>0</v>
      </c>
      <c r="AB48" s="1240">
        <f t="shared" si="16"/>
        <v>0</v>
      </c>
      <c r="AC48" s="1183"/>
      <c r="AD48" s="1153">
        <f t="shared" si="34"/>
        <v>0</v>
      </c>
      <c r="AE48" s="1188">
        <f t="shared" si="15"/>
        <v>0</v>
      </c>
      <c r="AF48" s="1135"/>
      <c r="AG48" s="1183"/>
    </row>
    <row r="49" spans="2:33" hidden="1">
      <c r="B49" s="1195" t="s">
        <v>243</v>
      </c>
      <c r="C49" s="1126">
        <v>2808.43</v>
      </c>
      <c r="D49" s="1127"/>
      <c r="E49" s="1197">
        <f>'[10]COMP 10'!$Z$54</f>
        <v>101</v>
      </c>
      <c r="F49" s="1196"/>
      <c r="G49" s="1188"/>
      <c r="H49" s="1199">
        <v>0.2</v>
      </c>
      <c r="I49" s="1219">
        <v>0.4</v>
      </c>
      <c r="J49" s="1220"/>
      <c r="L49" s="1153">
        <f t="shared" si="21"/>
        <v>0</v>
      </c>
      <c r="M49" s="1126">
        <f t="shared" si="22"/>
        <v>0</v>
      </c>
      <c r="N49" s="1126">
        <f t="shared" si="23"/>
        <v>0</v>
      </c>
      <c r="O49" s="1126">
        <f t="shared" si="24"/>
        <v>0</v>
      </c>
      <c r="P49" s="1126">
        <f t="shared" si="25"/>
        <v>0</v>
      </c>
      <c r="Q49" s="1126">
        <f t="shared" si="4"/>
        <v>0</v>
      </c>
      <c r="R49" s="1126">
        <f t="shared" si="26"/>
        <v>0</v>
      </c>
      <c r="S49" s="1126">
        <f t="shared" si="27"/>
        <v>0</v>
      </c>
      <c r="T49" s="1176">
        <f t="shared" si="28"/>
        <v>0</v>
      </c>
      <c r="U49" s="1240">
        <f t="shared" si="8"/>
        <v>0</v>
      </c>
      <c r="V49" s="1178"/>
      <c r="W49" s="1179">
        <f t="shared" si="29"/>
        <v>0</v>
      </c>
      <c r="X49" s="1126">
        <f t="shared" si="30"/>
        <v>0</v>
      </c>
      <c r="Y49" s="1126">
        <f t="shared" si="31"/>
        <v>0</v>
      </c>
      <c r="Z49" s="1126">
        <f t="shared" si="32"/>
        <v>0</v>
      </c>
      <c r="AA49" s="1176">
        <f t="shared" si="33"/>
        <v>0</v>
      </c>
      <c r="AB49" s="1240">
        <f t="shared" si="16"/>
        <v>0</v>
      </c>
      <c r="AC49" s="1183"/>
      <c r="AD49" s="1153">
        <f t="shared" si="34"/>
        <v>0</v>
      </c>
      <c r="AE49" s="1188">
        <f t="shared" si="15"/>
        <v>0</v>
      </c>
      <c r="AF49" s="1135"/>
      <c r="AG49" s="1183"/>
    </row>
    <row r="50" spans="2:33" hidden="1">
      <c r="B50" s="1195" t="s">
        <v>244</v>
      </c>
      <c r="C50" s="1176">
        <v>2185.5100000000002</v>
      </c>
      <c r="D50" s="1127"/>
      <c r="E50" s="1197"/>
      <c r="F50" s="1196"/>
      <c r="G50" s="1188"/>
      <c r="H50" s="1198"/>
      <c r="I50" s="1219">
        <v>0.4</v>
      </c>
      <c r="J50" s="1220"/>
      <c r="L50" s="1153">
        <f t="shared" si="21"/>
        <v>0</v>
      </c>
      <c r="M50" s="1126">
        <f t="shared" si="22"/>
        <v>0</v>
      </c>
      <c r="N50" s="1126">
        <f t="shared" si="23"/>
        <v>0</v>
      </c>
      <c r="O50" s="1126">
        <f t="shared" si="24"/>
        <v>0</v>
      </c>
      <c r="P50" s="1126">
        <f t="shared" si="25"/>
        <v>0</v>
      </c>
      <c r="Q50" s="1126">
        <f t="shared" si="4"/>
        <v>0</v>
      </c>
      <c r="R50" s="1126">
        <f t="shared" si="26"/>
        <v>0</v>
      </c>
      <c r="S50" s="1126">
        <f t="shared" si="27"/>
        <v>0</v>
      </c>
      <c r="T50" s="1176">
        <f t="shared" si="28"/>
        <v>0</v>
      </c>
      <c r="U50" s="1240">
        <f t="shared" si="8"/>
        <v>0</v>
      </c>
      <c r="V50" s="1178"/>
      <c r="W50" s="1179">
        <f t="shared" si="29"/>
        <v>0</v>
      </c>
      <c r="X50" s="1126">
        <f t="shared" si="30"/>
        <v>0</v>
      </c>
      <c r="Y50" s="1126">
        <f t="shared" si="31"/>
        <v>0</v>
      </c>
      <c r="Z50" s="1126">
        <f t="shared" si="32"/>
        <v>0</v>
      </c>
      <c r="AA50" s="1176">
        <f t="shared" si="33"/>
        <v>0</v>
      </c>
      <c r="AB50" s="1240">
        <f t="shared" si="16"/>
        <v>0</v>
      </c>
      <c r="AC50" s="1183"/>
      <c r="AD50" s="1153">
        <f t="shared" si="34"/>
        <v>0</v>
      </c>
      <c r="AE50" s="1188">
        <f t="shared" si="15"/>
        <v>0</v>
      </c>
      <c r="AF50" s="1135"/>
      <c r="AG50" s="1183"/>
    </row>
    <row r="51" spans="2:33" hidden="1">
      <c r="B51" s="1195" t="s">
        <v>245</v>
      </c>
      <c r="C51" s="1176">
        <v>2185.5100000000002</v>
      </c>
      <c r="D51" s="1127"/>
      <c r="E51" s="1197">
        <v>192.5</v>
      </c>
      <c r="F51" s="1196"/>
      <c r="G51" s="1188"/>
      <c r="H51" s="1199">
        <v>0.2</v>
      </c>
      <c r="I51" s="1219">
        <v>0.4</v>
      </c>
      <c r="J51" s="1220"/>
      <c r="L51" s="1153">
        <f t="shared" si="21"/>
        <v>0</v>
      </c>
      <c r="M51" s="1126">
        <f t="shared" si="22"/>
        <v>0</v>
      </c>
      <c r="N51" s="1126">
        <f t="shared" si="23"/>
        <v>0</v>
      </c>
      <c r="O51" s="1126">
        <f t="shared" si="24"/>
        <v>0</v>
      </c>
      <c r="P51" s="1126">
        <f t="shared" si="25"/>
        <v>0</v>
      </c>
      <c r="Q51" s="1126">
        <f t="shared" si="4"/>
        <v>0</v>
      </c>
      <c r="R51" s="1126">
        <f t="shared" si="26"/>
        <v>0</v>
      </c>
      <c r="S51" s="1126">
        <f t="shared" si="27"/>
        <v>0</v>
      </c>
      <c r="T51" s="1176">
        <f t="shared" si="28"/>
        <v>0</v>
      </c>
      <c r="U51" s="1240">
        <f t="shared" si="8"/>
        <v>0</v>
      </c>
      <c r="V51" s="1178"/>
      <c r="W51" s="1179">
        <f t="shared" si="29"/>
        <v>0</v>
      </c>
      <c r="X51" s="1126">
        <f t="shared" si="30"/>
        <v>0</v>
      </c>
      <c r="Y51" s="1126">
        <f t="shared" si="31"/>
        <v>0</v>
      </c>
      <c r="Z51" s="1126">
        <f t="shared" si="32"/>
        <v>0</v>
      </c>
      <c r="AA51" s="1176">
        <f t="shared" si="33"/>
        <v>0</v>
      </c>
      <c r="AB51" s="1240">
        <f t="shared" si="16"/>
        <v>0</v>
      </c>
      <c r="AC51" s="1183"/>
      <c r="AD51" s="1153">
        <f t="shared" si="34"/>
        <v>0</v>
      </c>
      <c r="AE51" s="1188">
        <f t="shared" si="15"/>
        <v>0</v>
      </c>
      <c r="AF51" s="1135"/>
      <c r="AG51" s="1183"/>
    </row>
    <row r="52" spans="2:33" hidden="1">
      <c r="B52" s="1190" t="s">
        <v>246</v>
      </c>
      <c r="C52" s="1176">
        <v>2053.5</v>
      </c>
      <c r="D52" s="1127"/>
      <c r="E52" s="1197"/>
      <c r="F52" s="1126"/>
      <c r="G52" s="1133"/>
      <c r="H52" s="1198"/>
      <c r="I52" s="1219">
        <v>0.4</v>
      </c>
      <c r="J52" s="1220"/>
      <c r="L52" s="1153">
        <f t="shared" si="21"/>
        <v>0</v>
      </c>
      <c r="M52" s="1126">
        <f t="shared" si="22"/>
        <v>0</v>
      </c>
      <c r="N52" s="1126">
        <f t="shared" si="23"/>
        <v>0</v>
      </c>
      <c r="O52" s="1126">
        <f t="shared" si="24"/>
        <v>0</v>
      </c>
      <c r="P52" s="1126">
        <f t="shared" si="25"/>
        <v>0</v>
      </c>
      <c r="Q52" s="1126">
        <f t="shared" si="4"/>
        <v>0</v>
      </c>
      <c r="R52" s="1126">
        <f t="shared" si="26"/>
        <v>0</v>
      </c>
      <c r="S52" s="1126">
        <f t="shared" si="27"/>
        <v>0</v>
      </c>
      <c r="T52" s="1176">
        <f t="shared" si="28"/>
        <v>0</v>
      </c>
      <c r="U52" s="1240">
        <f t="shared" si="8"/>
        <v>0</v>
      </c>
      <c r="V52" s="1178"/>
      <c r="W52" s="1179">
        <f t="shared" si="29"/>
        <v>0</v>
      </c>
      <c r="X52" s="1126">
        <f t="shared" si="30"/>
        <v>0</v>
      </c>
      <c r="Y52" s="1126">
        <f t="shared" si="31"/>
        <v>0</v>
      </c>
      <c r="Z52" s="1126">
        <f t="shared" si="32"/>
        <v>0</v>
      </c>
      <c r="AA52" s="1176">
        <f t="shared" si="33"/>
        <v>0</v>
      </c>
      <c r="AB52" s="1240">
        <f t="shared" si="16"/>
        <v>0</v>
      </c>
      <c r="AC52" s="1183"/>
      <c r="AD52" s="1153">
        <f t="shared" si="34"/>
        <v>0</v>
      </c>
      <c r="AE52" s="1188">
        <f t="shared" si="15"/>
        <v>0</v>
      </c>
      <c r="AF52" s="1135"/>
      <c r="AG52" s="1183"/>
    </row>
    <row r="53" spans="2:33" hidden="1">
      <c r="B53" s="1190" t="s">
        <v>247</v>
      </c>
      <c r="C53" s="1176">
        <v>1320.85</v>
      </c>
      <c r="D53" s="1127"/>
      <c r="E53" s="1197"/>
      <c r="F53" s="1196"/>
      <c r="G53" s="1188"/>
      <c r="H53" s="1198"/>
      <c r="I53" s="1219">
        <v>0.4</v>
      </c>
      <c r="J53" s="1220"/>
      <c r="L53" s="1153">
        <f t="shared" si="21"/>
        <v>0</v>
      </c>
      <c r="M53" s="1126">
        <f t="shared" si="22"/>
        <v>0</v>
      </c>
      <c r="N53" s="1126">
        <f t="shared" si="23"/>
        <v>0</v>
      </c>
      <c r="O53" s="1126">
        <f t="shared" si="24"/>
        <v>0</v>
      </c>
      <c r="P53" s="1126">
        <f t="shared" si="25"/>
        <v>0</v>
      </c>
      <c r="Q53" s="1126">
        <f t="shared" si="4"/>
        <v>0</v>
      </c>
      <c r="R53" s="1126">
        <f t="shared" si="26"/>
        <v>0</v>
      </c>
      <c r="S53" s="1126">
        <f t="shared" si="27"/>
        <v>0</v>
      </c>
      <c r="T53" s="1176">
        <f t="shared" si="28"/>
        <v>0</v>
      </c>
      <c r="U53" s="1240">
        <f t="shared" si="8"/>
        <v>0</v>
      </c>
      <c r="V53" s="1178"/>
      <c r="W53" s="1179">
        <f t="shared" si="29"/>
        <v>0</v>
      </c>
      <c r="X53" s="1126">
        <f t="shared" si="30"/>
        <v>0</v>
      </c>
      <c r="Y53" s="1126">
        <f t="shared" si="31"/>
        <v>0</v>
      </c>
      <c r="Z53" s="1126">
        <f t="shared" si="32"/>
        <v>0</v>
      </c>
      <c r="AA53" s="1176">
        <f t="shared" si="33"/>
        <v>0</v>
      </c>
      <c r="AB53" s="1240">
        <f t="shared" si="16"/>
        <v>0</v>
      </c>
      <c r="AC53" s="1183"/>
      <c r="AD53" s="1153">
        <f t="shared" si="34"/>
        <v>0</v>
      </c>
      <c r="AE53" s="1188">
        <f t="shared" si="15"/>
        <v>0</v>
      </c>
      <c r="AF53" s="1135"/>
      <c r="AG53" s="1183"/>
    </row>
    <row r="54" spans="2:33" hidden="1">
      <c r="B54" s="1190"/>
      <c r="C54" s="1176"/>
      <c r="D54" s="1126"/>
      <c r="E54" s="1197"/>
      <c r="F54" s="1126"/>
      <c r="G54" s="1133"/>
      <c r="H54" s="1198"/>
      <c r="I54" s="1229"/>
      <c r="J54" s="1220"/>
      <c r="L54" s="1153">
        <f t="shared" si="21"/>
        <v>0</v>
      </c>
      <c r="M54" s="1126">
        <f t="shared" si="22"/>
        <v>0</v>
      </c>
      <c r="N54" s="1126">
        <f t="shared" si="23"/>
        <v>0</v>
      </c>
      <c r="O54" s="1126">
        <f t="shared" si="24"/>
        <v>0</v>
      </c>
      <c r="P54" s="1126">
        <f t="shared" si="25"/>
        <v>0</v>
      </c>
      <c r="Q54" s="1126">
        <f t="shared" si="4"/>
        <v>0</v>
      </c>
      <c r="R54" s="1126">
        <f t="shared" si="26"/>
        <v>0</v>
      </c>
      <c r="S54" s="1126">
        <f t="shared" si="27"/>
        <v>0</v>
      </c>
      <c r="T54" s="1176">
        <f t="shared" si="28"/>
        <v>0</v>
      </c>
      <c r="U54" s="1240">
        <f t="shared" si="8"/>
        <v>0</v>
      </c>
      <c r="V54" s="1178"/>
      <c r="W54" s="1179">
        <f t="shared" si="29"/>
        <v>0</v>
      </c>
      <c r="X54" s="1126">
        <f t="shared" si="30"/>
        <v>0</v>
      </c>
      <c r="Y54" s="1126">
        <f t="shared" si="31"/>
        <v>0</v>
      </c>
      <c r="Z54" s="1126">
        <f t="shared" si="32"/>
        <v>0</v>
      </c>
      <c r="AA54" s="1176">
        <f t="shared" si="33"/>
        <v>0</v>
      </c>
      <c r="AB54" s="1240">
        <f t="shared" si="16"/>
        <v>0</v>
      </c>
      <c r="AC54" s="1183"/>
      <c r="AD54" s="1153">
        <f t="shared" si="34"/>
        <v>0</v>
      </c>
      <c r="AE54" s="1188">
        <f t="shared" si="15"/>
        <v>0</v>
      </c>
      <c r="AF54" s="1135"/>
      <c r="AG54" s="1183"/>
    </row>
    <row r="55" spans="2:33" hidden="1">
      <c r="B55" s="1190"/>
      <c r="C55" s="1176"/>
      <c r="D55" s="1126"/>
      <c r="E55" s="1197"/>
      <c r="F55" s="1126"/>
      <c r="G55" s="1133"/>
      <c r="H55" s="1198"/>
      <c r="I55" s="1219"/>
      <c r="J55" s="1220"/>
      <c r="L55" s="1153">
        <f t="shared" si="21"/>
        <v>0</v>
      </c>
      <c r="M55" s="1126">
        <f t="shared" si="22"/>
        <v>0</v>
      </c>
      <c r="N55" s="1126">
        <f t="shared" si="23"/>
        <v>0</v>
      </c>
      <c r="O55" s="1126">
        <f t="shared" si="24"/>
        <v>0</v>
      </c>
      <c r="P55" s="1126">
        <f t="shared" si="25"/>
        <v>0</v>
      </c>
      <c r="Q55" s="1126">
        <f t="shared" si="4"/>
        <v>0</v>
      </c>
      <c r="R55" s="1126">
        <f t="shared" si="26"/>
        <v>0</v>
      </c>
      <c r="S55" s="1126">
        <f t="shared" si="27"/>
        <v>0</v>
      </c>
      <c r="T55" s="1176">
        <f t="shared" si="28"/>
        <v>0</v>
      </c>
      <c r="U55" s="1240">
        <f t="shared" si="8"/>
        <v>0</v>
      </c>
      <c r="V55" s="1178"/>
      <c r="W55" s="1179">
        <f t="shared" si="29"/>
        <v>0</v>
      </c>
      <c r="X55" s="1126">
        <f t="shared" si="30"/>
        <v>0</v>
      </c>
      <c r="Y55" s="1126">
        <f t="shared" si="31"/>
        <v>0</v>
      </c>
      <c r="Z55" s="1126">
        <f t="shared" si="32"/>
        <v>0</v>
      </c>
      <c r="AA55" s="1176">
        <f t="shared" si="33"/>
        <v>0</v>
      </c>
      <c r="AB55" s="1240">
        <f t="shared" si="16"/>
        <v>0</v>
      </c>
      <c r="AC55" s="1183"/>
      <c r="AD55" s="1153">
        <f t="shared" si="34"/>
        <v>0</v>
      </c>
      <c r="AE55" s="1188">
        <f t="shared" si="15"/>
        <v>0</v>
      </c>
      <c r="AF55" s="1135"/>
      <c r="AG55" s="1183"/>
    </row>
    <row r="56" spans="2:33" hidden="1">
      <c r="B56" s="1191"/>
      <c r="C56" s="1212"/>
      <c r="D56" s="1213"/>
      <c r="E56" s="1214"/>
      <c r="F56" s="1215"/>
      <c r="G56" s="1216"/>
      <c r="H56" s="1217"/>
      <c r="I56" s="1230"/>
      <c r="J56" s="1231"/>
      <c r="L56" s="1232">
        <f t="shared" si="21"/>
        <v>0</v>
      </c>
      <c r="M56" s="1233">
        <f t="shared" si="22"/>
        <v>0</v>
      </c>
      <c r="N56" s="1233">
        <f t="shared" si="23"/>
        <v>0</v>
      </c>
      <c r="O56" s="1233">
        <f t="shared" si="24"/>
        <v>0</v>
      </c>
      <c r="P56" s="1233">
        <f t="shared" si="25"/>
        <v>0</v>
      </c>
      <c r="Q56" s="1233">
        <f t="shared" si="4"/>
        <v>0</v>
      </c>
      <c r="R56" s="1233">
        <f t="shared" si="26"/>
        <v>0</v>
      </c>
      <c r="S56" s="1233">
        <f t="shared" si="27"/>
        <v>0</v>
      </c>
      <c r="T56" s="1212">
        <f t="shared" si="28"/>
        <v>0</v>
      </c>
      <c r="U56" s="1241">
        <f t="shared" si="8"/>
        <v>0</v>
      </c>
      <c r="V56" s="1178"/>
      <c r="W56" s="1242">
        <f t="shared" si="29"/>
        <v>0</v>
      </c>
      <c r="X56" s="1233">
        <f t="shared" si="30"/>
        <v>0</v>
      </c>
      <c r="Y56" s="1233">
        <f t="shared" si="31"/>
        <v>0</v>
      </c>
      <c r="Z56" s="1233">
        <f t="shared" si="32"/>
        <v>0</v>
      </c>
      <c r="AA56" s="1212">
        <f t="shared" si="33"/>
        <v>0</v>
      </c>
      <c r="AB56" s="1241">
        <f t="shared" si="16"/>
        <v>0</v>
      </c>
      <c r="AC56" s="1183"/>
      <c r="AD56" s="1232">
        <f t="shared" si="34"/>
        <v>0</v>
      </c>
      <c r="AE56" s="1245">
        <f t="shared" si="15"/>
        <v>0</v>
      </c>
    </row>
    <row r="57" spans="2:33">
      <c r="C57" s="1136"/>
      <c r="D57" s="1136"/>
      <c r="E57" s="1136"/>
      <c r="F57" s="1136"/>
      <c r="G57" s="1136"/>
      <c r="H57" s="1156"/>
      <c r="I57" s="1156"/>
      <c r="J57" s="115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83"/>
      <c r="AD57" s="1136"/>
      <c r="AE57" s="1136"/>
    </row>
    <row r="58" spans="2:33">
      <c r="B58" s="1206" t="s">
        <v>234</v>
      </c>
      <c r="C58" s="1207"/>
      <c r="D58" s="1166"/>
      <c r="E58" s="1208"/>
      <c r="F58" s="1166"/>
      <c r="G58" s="1209"/>
      <c r="H58" s="1210"/>
      <c r="I58" s="1224"/>
      <c r="J58" s="1225"/>
      <c r="L58" s="1226"/>
      <c r="M58" s="1227"/>
      <c r="N58" s="1227"/>
      <c r="O58" s="1227"/>
      <c r="P58" s="1227"/>
      <c r="Q58" s="1227"/>
      <c r="R58" s="1227"/>
      <c r="S58" s="1227"/>
      <c r="T58" s="1236"/>
      <c r="U58" s="1237"/>
      <c r="V58" s="1178"/>
      <c r="W58" s="1226"/>
      <c r="X58" s="1227"/>
      <c r="Y58" s="1227"/>
      <c r="Z58" s="1227"/>
      <c r="AA58" s="1236"/>
      <c r="AB58" s="1237"/>
      <c r="AC58" s="1183"/>
      <c r="AD58" s="1226"/>
      <c r="AE58" s="1236"/>
    </row>
    <row r="59" spans="2:33">
      <c r="B59" s="1125" t="s">
        <v>248</v>
      </c>
      <c r="C59" s="1211">
        <v>13010.74</v>
      </c>
      <c r="D59" s="1218"/>
      <c r="E59" s="1132"/>
      <c r="F59" s="1196"/>
      <c r="G59" s="1188"/>
      <c r="H59" s="1194"/>
      <c r="I59" s="1154">
        <v>0.4</v>
      </c>
      <c r="J59" s="1155"/>
      <c r="L59" s="1228">
        <f t="shared" ref="L59:L73" si="35">IF($W$76=0,D59,IF($W$76=1,D59+$O$85*$O$86))</f>
        <v>0</v>
      </c>
      <c r="M59" s="1196"/>
      <c r="N59" s="1196">
        <f t="shared" ref="N59:N73" si="36">E59*1.14286*(L59+M59)*H59/$O$81</f>
        <v>0</v>
      </c>
      <c r="O59" s="1196">
        <f t="shared" ref="O59:O73" si="37">((L59)*(1+$O$82)/220)*G59+((M59+N59+Q59)/220)*G59</f>
        <v>0</v>
      </c>
      <c r="P59" s="1196">
        <f t="shared" ref="P59:P73" si="38">((L59)*(1+$O$83)/220)*F59+((M59+N59+Q59)/220)*F59</f>
        <v>0</v>
      </c>
      <c r="Q59" s="1196">
        <f t="shared" ref="Q59:Q73" si="39">(D59*J59)*1</f>
        <v>0</v>
      </c>
      <c r="R59" s="1196">
        <f t="shared" ref="R59:R73" si="40">IF($W$86=0,0,IF($W$86=1,(L59+M59+N59+Q59)/12))</f>
        <v>0</v>
      </c>
      <c r="S59" s="1196">
        <f t="shared" ref="S59:S73" si="41">IF($W$86=0,0,IF($W$86=1,((L59)/3)/12))</f>
        <v>0</v>
      </c>
      <c r="T59" s="1211">
        <f t="shared" ref="T59:T73" si="42">$O$84*(L59+M59+N59+O59+P59+Q59+R59+S59)</f>
        <v>0</v>
      </c>
      <c r="U59" s="1243">
        <f t="shared" ref="U59:U73" si="43">SUM(L59:T59)</f>
        <v>0</v>
      </c>
      <c r="V59" s="1178"/>
      <c r="W59" s="1239">
        <f t="shared" ref="W59:W73" si="44">IF($W$76=1,0,IF(D59=0,0,$O$85*$O$86))</f>
        <v>0</v>
      </c>
      <c r="X59" s="1196">
        <f t="shared" ref="X59:X73" si="45">IF(D59=0,0,$O$87)</f>
        <v>0</v>
      </c>
      <c r="Y59" s="1196">
        <f t="shared" ref="Y59:Y73" si="46">IF(D59=0,0,IF((($O$79*$M$79*$O$86)-D59*0.06)&lt;0,0,(($O$79*$M$79*$O$86)-D59*0.06)))</f>
        <v>0</v>
      </c>
      <c r="Z59" s="1196">
        <f t="shared" ref="Z59:Z73" si="47">IF(D59=0,0,$O$90)</f>
        <v>0</v>
      </c>
      <c r="AA59" s="1211">
        <f t="shared" ref="AA59:AA73" si="48">IF(D59=0,0,$O$88)</f>
        <v>0</v>
      </c>
      <c r="AB59" s="1243">
        <f t="shared" ref="AB59:AB73" si="49">SUM(W59:AA59)</f>
        <v>0</v>
      </c>
      <c r="AC59" s="1183"/>
      <c r="AD59" s="1228">
        <f t="shared" ref="AD59:AD73" si="50">AE59/$O$81</f>
        <v>0</v>
      </c>
      <c r="AE59" s="1188">
        <f t="shared" ref="AE59:AE73" si="51">U59+AB59</f>
        <v>0</v>
      </c>
    </row>
    <row r="60" spans="2:33">
      <c r="B60" s="1125" t="s">
        <v>249</v>
      </c>
      <c r="C60" s="1211">
        <v>13010.74</v>
      </c>
      <c r="D60" s="1218"/>
      <c r="E60" s="1132"/>
      <c r="F60" s="1196"/>
      <c r="G60" s="1188"/>
      <c r="H60" s="1194"/>
      <c r="I60" s="1154">
        <v>0.4</v>
      </c>
      <c r="J60" s="1155"/>
      <c r="L60" s="1228">
        <f t="shared" si="35"/>
        <v>0</v>
      </c>
      <c r="M60" s="1196"/>
      <c r="N60" s="1196">
        <f t="shared" si="36"/>
        <v>0</v>
      </c>
      <c r="O60" s="1196">
        <f t="shared" si="37"/>
        <v>0</v>
      </c>
      <c r="P60" s="1196">
        <f t="shared" si="38"/>
        <v>0</v>
      </c>
      <c r="Q60" s="1196">
        <f t="shared" si="39"/>
        <v>0</v>
      </c>
      <c r="R60" s="1196">
        <f t="shared" si="40"/>
        <v>0</v>
      </c>
      <c r="S60" s="1196">
        <f t="shared" si="41"/>
        <v>0</v>
      </c>
      <c r="T60" s="1211">
        <f t="shared" si="42"/>
        <v>0</v>
      </c>
      <c r="U60" s="1243">
        <f t="shared" si="43"/>
        <v>0</v>
      </c>
      <c r="V60" s="1178"/>
      <c r="W60" s="1239">
        <f t="shared" si="44"/>
        <v>0</v>
      </c>
      <c r="X60" s="1196">
        <f t="shared" si="45"/>
        <v>0</v>
      </c>
      <c r="Y60" s="1196">
        <f t="shared" si="46"/>
        <v>0</v>
      </c>
      <c r="Z60" s="1196">
        <f t="shared" si="47"/>
        <v>0</v>
      </c>
      <c r="AA60" s="1211">
        <f t="shared" si="48"/>
        <v>0</v>
      </c>
      <c r="AB60" s="1243">
        <f t="shared" si="49"/>
        <v>0</v>
      </c>
      <c r="AC60" s="1183"/>
      <c r="AD60" s="1228">
        <f t="shared" si="50"/>
        <v>0</v>
      </c>
      <c r="AE60" s="1188">
        <f t="shared" si="51"/>
        <v>0</v>
      </c>
    </row>
    <row r="61" spans="2:33">
      <c r="B61" s="1125" t="s">
        <v>250</v>
      </c>
      <c r="C61" s="1211">
        <v>13010.74</v>
      </c>
      <c r="D61" s="1218"/>
      <c r="E61" s="1132"/>
      <c r="F61" s="1196"/>
      <c r="G61" s="1188"/>
      <c r="H61" s="1194"/>
      <c r="I61" s="1154">
        <v>0.4</v>
      </c>
      <c r="J61" s="1155"/>
      <c r="L61" s="1228">
        <f t="shared" si="35"/>
        <v>0</v>
      </c>
      <c r="M61" s="1196"/>
      <c r="N61" s="1196">
        <f t="shared" si="36"/>
        <v>0</v>
      </c>
      <c r="O61" s="1196">
        <f t="shared" si="37"/>
        <v>0</v>
      </c>
      <c r="P61" s="1196">
        <f t="shared" si="38"/>
        <v>0</v>
      </c>
      <c r="Q61" s="1196">
        <f t="shared" si="39"/>
        <v>0</v>
      </c>
      <c r="R61" s="1196">
        <f t="shared" si="40"/>
        <v>0</v>
      </c>
      <c r="S61" s="1196">
        <f t="shared" si="41"/>
        <v>0</v>
      </c>
      <c r="T61" s="1211">
        <f t="shared" si="42"/>
        <v>0</v>
      </c>
      <c r="U61" s="1243">
        <f t="shared" si="43"/>
        <v>0</v>
      </c>
      <c r="V61" s="1178"/>
      <c r="W61" s="1239">
        <f t="shared" si="44"/>
        <v>0</v>
      </c>
      <c r="X61" s="1196">
        <f t="shared" si="45"/>
        <v>0</v>
      </c>
      <c r="Y61" s="1196">
        <f t="shared" si="46"/>
        <v>0</v>
      </c>
      <c r="Z61" s="1196">
        <f t="shared" si="47"/>
        <v>0</v>
      </c>
      <c r="AA61" s="1211">
        <f t="shared" si="48"/>
        <v>0</v>
      </c>
      <c r="AB61" s="1243">
        <f t="shared" si="49"/>
        <v>0</v>
      </c>
      <c r="AC61" s="1183"/>
      <c r="AD61" s="1228">
        <f t="shared" si="50"/>
        <v>0</v>
      </c>
      <c r="AE61" s="1188">
        <f t="shared" si="51"/>
        <v>0</v>
      </c>
    </row>
    <row r="62" spans="2:33">
      <c r="B62" s="1125" t="s">
        <v>251</v>
      </c>
      <c r="C62" s="1211">
        <v>9184.0499999999993</v>
      </c>
      <c r="D62" s="1218"/>
      <c r="E62" s="1132"/>
      <c r="F62" s="1196"/>
      <c r="G62" s="1188"/>
      <c r="H62" s="1194"/>
      <c r="I62" s="1154">
        <v>0.4</v>
      </c>
      <c r="J62" s="1155"/>
      <c r="L62" s="1228">
        <f t="shared" si="35"/>
        <v>0</v>
      </c>
      <c r="M62" s="1196"/>
      <c r="N62" s="1196">
        <f t="shared" si="36"/>
        <v>0</v>
      </c>
      <c r="O62" s="1196">
        <f t="shared" si="37"/>
        <v>0</v>
      </c>
      <c r="P62" s="1196">
        <f t="shared" si="38"/>
        <v>0</v>
      </c>
      <c r="Q62" s="1196">
        <f t="shared" si="39"/>
        <v>0</v>
      </c>
      <c r="R62" s="1196">
        <f t="shared" si="40"/>
        <v>0</v>
      </c>
      <c r="S62" s="1196">
        <f t="shared" si="41"/>
        <v>0</v>
      </c>
      <c r="T62" s="1211">
        <f t="shared" si="42"/>
        <v>0</v>
      </c>
      <c r="U62" s="1243">
        <f t="shared" si="43"/>
        <v>0</v>
      </c>
      <c r="V62" s="1178"/>
      <c r="W62" s="1239">
        <f t="shared" si="44"/>
        <v>0</v>
      </c>
      <c r="X62" s="1196">
        <f t="shared" si="45"/>
        <v>0</v>
      </c>
      <c r="Y62" s="1196">
        <f t="shared" si="46"/>
        <v>0</v>
      </c>
      <c r="Z62" s="1196">
        <f t="shared" si="47"/>
        <v>0</v>
      </c>
      <c r="AA62" s="1211">
        <f t="shared" si="48"/>
        <v>0</v>
      </c>
      <c r="AB62" s="1243">
        <f t="shared" si="49"/>
        <v>0</v>
      </c>
      <c r="AC62" s="1183"/>
      <c r="AD62" s="1228">
        <f t="shared" si="50"/>
        <v>0</v>
      </c>
      <c r="AE62" s="1188">
        <f t="shared" si="51"/>
        <v>0</v>
      </c>
    </row>
    <row r="63" spans="2:33">
      <c r="B63" s="1125" t="s">
        <v>252</v>
      </c>
      <c r="C63" s="1211">
        <v>16147.5</v>
      </c>
      <c r="D63" s="1218"/>
      <c r="E63" s="1132"/>
      <c r="F63" s="1196"/>
      <c r="G63" s="1188"/>
      <c r="H63" s="1194"/>
      <c r="I63" s="1154">
        <v>0.4</v>
      </c>
      <c r="J63" s="1155"/>
      <c r="L63" s="1228">
        <f t="shared" si="35"/>
        <v>0</v>
      </c>
      <c r="M63" s="1196"/>
      <c r="N63" s="1196">
        <f t="shared" si="36"/>
        <v>0</v>
      </c>
      <c r="O63" s="1196">
        <f t="shared" si="37"/>
        <v>0</v>
      </c>
      <c r="P63" s="1196">
        <f t="shared" si="38"/>
        <v>0</v>
      </c>
      <c r="Q63" s="1196">
        <f t="shared" si="39"/>
        <v>0</v>
      </c>
      <c r="R63" s="1196">
        <f t="shared" si="40"/>
        <v>0</v>
      </c>
      <c r="S63" s="1196">
        <f t="shared" si="41"/>
        <v>0</v>
      </c>
      <c r="T63" s="1211">
        <f t="shared" si="42"/>
        <v>0</v>
      </c>
      <c r="U63" s="1243">
        <f t="shared" si="43"/>
        <v>0</v>
      </c>
      <c r="V63" s="1178"/>
      <c r="W63" s="1239">
        <f t="shared" si="44"/>
        <v>0</v>
      </c>
      <c r="X63" s="1196">
        <f t="shared" si="45"/>
        <v>0</v>
      </c>
      <c r="Y63" s="1196">
        <f t="shared" si="46"/>
        <v>0</v>
      </c>
      <c r="Z63" s="1196">
        <f t="shared" si="47"/>
        <v>0</v>
      </c>
      <c r="AA63" s="1211">
        <f t="shared" si="48"/>
        <v>0</v>
      </c>
      <c r="AB63" s="1243">
        <f t="shared" si="49"/>
        <v>0</v>
      </c>
      <c r="AC63" s="1183"/>
      <c r="AD63" s="1228">
        <f t="shared" si="50"/>
        <v>0</v>
      </c>
      <c r="AE63" s="1188">
        <f t="shared" si="51"/>
        <v>0</v>
      </c>
    </row>
    <row r="64" spans="2:33">
      <c r="B64" s="1125" t="s">
        <v>253</v>
      </c>
      <c r="C64" s="1211">
        <v>5648</v>
      </c>
      <c r="D64" s="1218"/>
      <c r="E64" s="1132"/>
      <c r="F64" s="1196"/>
      <c r="G64" s="1188"/>
      <c r="H64" s="1194"/>
      <c r="I64" s="1154">
        <v>0.4</v>
      </c>
      <c r="J64" s="1155"/>
      <c r="L64" s="1228">
        <f t="shared" si="35"/>
        <v>0</v>
      </c>
      <c r="M64" s="1196"/>
      <c r="N64" s="1196">
        <f t="shared" si="36"/>
        <v>0</v>
      </c>
      <c r="O64" s="1196">
        <f t="shared" si="37"/>
        <v>0</v>
      </c>
      <c r="P64" s="1196">
        <f t="shared" si="38"/>
        <v>0</v>
      </c>
      <c r="Q64" s="1196">
        <f t="shared" si="39"/>
        <v>0</v>
      </c>
      <c r="R64" s="1196">
        <f t="shared" si="40"/>
        <v>0</v>
      </c>
      <c r="S64" s="1196">
        <f t="shared" si="41"/>
        <v>0</v>
      </c>
      <c r="T64" s="1211">
        <f t="shared" si="42"/>
        <v>0</v>
      </c>
      <c r="U64" s="1243">
        <f t="shared" si="43"/>
        <v>0</v>
      </c>
      <c r="V64" s="1178"/>
      <c r="W64" s="1239">
        <f t="shared" si="44"/>
        <v>0</v>
      </c>
      <c r="X64" s="1196">
        <f t="shared" si="45"/>
        <v>0</v>
      </c>
      <c r="Y64" s="1196">
        <f t="shared" si="46"/>
        <v>0</v>
      </c>
      <c r="Z64" s="1196">
        <f t="shared" si="47"/>
        <v>0</v>
      </c>
      <c r="AA64" s="1211">
        <f t="shared" si="48"/>
        <v>0</v>
      </c>
      <c r="AB64" s="1243">
        <f t="shared" si="49"/>
        <v>0</v>
      </c>
      <c r="AC64" s="1183"/>
      <c r="AD64" s="1228">
        <f t="shared" si="50"/>
        <v>0</v>
      </c>
      <c r="AE64" s="1188">
        <f t="shared" si="51"/>
        <v>0</v>
      </c>
    </row>
    <row r="65" spans="2:31">
      <c r="B65" s="1125" t="s">
        <v>254</v>
      </c>
      <c r="C65" s="1211">
        <v>2960.38</v>
      </c>
      <c r="D65" s="1218"/>
      <c r="E65" s="1132"/>
      <c r="F65" s="1196"/>
      <c r="G65" s="1188"/>
      <c r="H65" s="1194"/>
      <c r="I65" s="1154">
        <v>0.4</v>
      </c>
      <c r="J65" s="1155"/>
      <c r="L65" s="1228">
        <f t="shared" si="35"/>
        <v>0</v>
      </c>
      <c r="M65" s="1196"/>
      <c r="N65" s="1196">
        <f t="shared" si="36"/>
        <v>0</v>
      </c>
      <c r="O65" s="1196">
        <f t="shared" si="37"/>
        <v>0</v>
      </c>
      <c r="P65" s="1196">
        <f t="shared" si="38"/>
        <v>0</v>
      </c>
      <c r="Q65" s="1196">
        <f t="shared" si="39"/>
        <v>0</v>
      </c>
      <c r="R65" s="1196">
        <f t="shared" si="40"/>
        <v>0</v>
      </c>
      <c r="S65" s="1196">
        <f t="shared" si="41"/>
        <v>0</v>
      </c>
      <c r="T65" s="1211">
        <f t="shared" si="42"/>
        <v>0</v>
      </c>
      <c r="U65" s="1243">
        <f t="shared" si="43"/>
        <v>0</v>
      </c>
      <c r="V65" s="1178"/>
      <c r="W65" s="1239">
        <f t="shared" si="44"/>
        <v>0</v>
      </c>
      <c r="X65" s="1196">
        <f t="shared" si="45"/>
        <v>0</v>
      </c>
      <c r="Y65" s="1196">
        <f t="shared" si="46"/>
        <v>0</v>
      </c>
      <c r="Z65" s="1196">
        <f t="shared" si="47"/>
        <v>0</v>
      </c>
      <c r="AA65" s="1211">
        <f t="shared" si="48"/>
        <v>0</v>
      </c>
      <c r="AB65" s="1243">
        <f t="shared" si="49"/>
        <v>0</v>
      </c>
      <c r="AC65" s="1183"/>
      <c r="AD65" s="1228">
        <f t="shared" si="50"/>
        <v>0</v>
      </c>
      <c r="AE65" s="1188">
        <f t="shared" si="51"/>
        <v>0</v>
      </c>
    </row>
    <row r="66" spans="2:31">
      <c r="B66" s="1125" t="s">
        <v>255</v>
      </c>
      <c r="C66" s="1211">
        <v>2797.71</v>
      </c>
      <c r="D66" s="1218"/>
      <c r="E66" s="1132"/>
      <c r="F66" s="1196"/>
      <c r="G66" s="1188"/>
      <c r="H66" s="1194"/>
      <c r="I66" s="1154">
        <v>0.4</v>
      </c>
      <c r="J66" s="1155"/>
      <c r="L66" s="1228">
        <f t="shared" si="35"/>
        <v>0</v>
      </c>
      <c r="M66" s="1196"/>
      <c r="N66" s="1196">
        <f t="shared" si="36"/>
        <v>0</v>
      </c>
      <c r="O66" s="1196">
        <f t="shared" si="37"/>
        <v>0</v>
      </c>
      <c r="P66" s="1196">
        <f t="shared" si="38"/>
        <v>0</v>
      </c>
      <c r="Q66" s="1196">
        <f t="shared" si="39"/>
        <v>0</v>
      </c>
      <c r="R66" s="1196">
        <f t="shared" si="40"/>
        <v>0</v>
      </c>
      <c r="S66" s="1196">
        <f t="shared" si="41"/>
        <v>0</v>
      </c>
      <c r="T66" s="1211">
        <f t="shared" si="42"/>
        <v>0</v>
      </c>
      <c r="U66" s="1243">
        <f t="shared" si="43"/>
        <v>0</v>
      </c>
      <c r="V66" s="1178"/>
      <c r="W66" s="1239">
        <f t="shared" si="44"/>
        <v>0</v>
      </c>
      <c r="X66" s="1196">
        <f t="shared" si="45"/>
        <v>0</v>
      </c>
      <c r="Y66" s="1196">
        <f t="shared" si="46"/>
        <v>0</v>
      </c>
      <c r="Z66" s="1196">
        <f t="shared" si="47"/>
        <v>0</v>
      </c>
      <c r="AA66" s="1211">
        <f t="shared" si="48"/>
        <v>0</v>
      </c>
      <c r="AB66" s="1243">
        <f t="shared" si="49"/>
        <v>0</v>
      </c>
      <c r="AC66" s="1183"/>
      <c r="AD66" s="1228">
        <f t="shared" si="50"/>
        <v>0</v>
      </c>
      <c r="AE66" s="1188">
        <f t="shared" si="51"/>
        <v>0</v>
      </c>
    </row>
    <row r="67" spans="2:31">
      <c r="B67" s="1125" t="s">
        <v>256</v>
      </c>
      <c r="C67" s="1211">
        <v>3229.5</v>
      </c>
      <c r="D67" s="1218"/>
      <c r="E67" s="1132"/>
      <c r="F67" s="1196"/>
      <c r="G67" s="1188"/>
      <c r="H67" s="1194"/>
      <c r="I67" s="1154">
        <v>0.4</v>
      </c>
      <c r="J67" s="1155"/>
      <c r="L67" s="1228">
        <f t="shared" si="35"/>
        <v>0</v>
      </c>
      <c r="M67" s="1196"/>
      <c r="N67" s="1196">
        <f t="shared" si="36"/>
        <v>0</v>
      </c>
      <c r="O67" s="1196">
        <f t="shared" si="37"/>
        <v>0</v>
      </c>
      <c r="P67" s="1196">
        <f t="shared" si="38"/>
        <v>0</v>
      </c>
      <c r="Q67" s="1196">
        <f t="shared" si="39"/>
        <v>0</v>
      </c>
      <c r="R67" s="1196">
        <f t="shared" si="40"/>
        <v>0</v>
      </c>
      <c r="S67" s="1196">
        <f t="shared" si="41"/>
        <v>0</v>
      </c>
      <c r="T67" s="1211">
        <f t="shared" si="42"/>
        <v>0</v>
      </c>
      <c r="U67" s="1243">
        <f t="shared" si="43"/>
        <v>0</v>
      </c>
      <c r="V67" s="1178"/>
      <c r="W67" s="1239">
        <f t="shared" si="44"/>
        <v>0</v>
      </c>
      <c r="X67" s="1196">
        <f t="shared" si="45"/>
        <v>0</v>
      </c>
      <c r="Y67" s="1196">
        <f t="shared" si="46"/>
        <v>0</v>
      </c>
      <c r="Z67" s="1196">
        <f t="shared" si="47"/>
        <v>0</v>
      </c>
      <c r="AA67" s="1211">
        <f t="shared" si="48"/>
        <v>0</v>
      </c>
      <c r="AB67" s="1243">
        <f t="shared" si="49"/>
        <v>0</v>
      </c>
      <c r="AC67" s="1183"/>
      <c r="AD67" s="1228">
        <f t="shared" si="50"/>
        <v>0</v>
      </c>
      <c r="AE67" s="1188">
        <f t="shared" si="51"/>
        <v>0</v>
      </c>
    </row>
    <row r="68" spans="2:31">
      <c r="B68" s="1125" t="s">
        <v>257</v>
      </c>
      <c r="C68" s="1211">
        <v>4033.58</v>
      </c>
      <c r="D68" s="1218"/>
      <c r="E68" s="1132"/>
      <c r="F68" s="1196"/>
      <c r="G68" s="1188"/>
      <c r="H68" s="1194"/>
      <c r="I68" s="1154">
        <v>0.4</v>
      </c>
      <c r="J68" s="1155"/>
      <c r="L68" s="1228">
        <f t="shared" si="35"/>
        <v>0</v>
      </c>
      <c r="M68" s="1196"/>
      <c r="N68" s="1196">
        <f t="shared" si="36"/>
        <v>0</v>
      </c>
      <c r="O68" s="1196">
        <f t="shared" si="37"/>
        <v>0</v>
      </c>
      <c r="P68" s="1196">
        <f t="shared" si="38"/>
        <v>0</v>
      </c>
      <c r="Q68" s="1196">
        <f t="shared" si="39"/>
        <v>0</v>
      </c>
      <c r="R68" s="1196">
        <f t="shared" si="40"/>
        <v>0</v>
      </c>
      <c r="S68" s="1196">
        <f t="shared" si="41"/>
        <v>0</v>
      </c>
      <c r="T68" s="1211">
        <f t="shared" si="42"/>
        <v>0</v>
      </c>
      <c r="U68" s="1243">
        <f t="shared" si="43"/>
        <v>0</v>
      </c>
      <c r="V68" s="1178"/>
      <c r="W68" s="1239">
        <f t="shared" si="44"/>
        <v>0</v>
      </c>
      <c r="X68" s="1196">
        <f t="shared" si="45"/>
        <v>0</v>
      </c>
      <c r="Y68" s="1196">
        <f t="shared" si="46"/>
        <v>0</v>
      </c>
      <c r="Z68" s="1196">
        <f t="shared" si="47"/>
        <v>0</v>
      </c>
      <c r="AA68" s="1211">
        <f t="shared" si="48"/>
        <v>0</v>
      </c>
      <c r="AB68" s="1243">
        <f t="shared" si="49"/>
        <v>0</v>
      </c>
      <c r="AC68" s="1183"/>
      <c r="AD68" s="1228">
        <f t="shared" si="50"/>
        <v>0</v>
      </c>
      <c r="AE68" s="1188">
        <f t="shared" si="51"/>
        <v>0</v>
      </c>
    </row>
    <row r="69" spans="2:31">
      <c r="B69" s="1125" t="s">
        <v>258</v>
      </c>
      <c r="C69" s="1211">
        <v>1850</v>
      </c>
      <c r="D69" s="1218"/>
      <c r="E69" s="1132"/>
      <c r="F69" s="1196"/>
      <c r="G69" s="1188"/>
      <c r="H69" s="1194"/>
      <c r="I69" s="1154">
        <v>0.4</v>
      </c>
      <c r="J69" s="1155"/>
      <c r="L69" s="1228">
        <f t="shared" si="35"/>
        <v>0</v>
      </c>
      <c r="M69" s="1126">
        <f>IF(D69=0,0,IF($W$81=1,($O$89*I69),IF($W$81=0,(I69*D69)*1)))</f>
        <v>0</v>
      </c>
      <c r="N69" s="1196">
        <f t="shared" si="36"/>
        <v>0</v>
      </c>
      <c r="O69" s="1196">
        <f t="shared" si="37"/>
        <v>0</v>
      </c>
      <c r="P69" s="1196">
        <f t="shared" si="38"/>
        <v>0</v>
      </c>
      <c r="Q69" s="1196">
        <f t="shared" si="39"/>
        <v>0</v>
      </c>
      <c r="R69" s="1196">
        <f t="shared" si="40"/>
        <v>0</v>
      </c>
      <c r="S69" s="1196">
        <f t="shared" si="41"/>
        <v>0</v>
      </c>
      <c r="T69" s="1211">
        <f t="shared" si="42"/>
        <v>0</v>
      </c>
      <c r="U69" s="1243">
        <f t="shared" si="43"/>
        <v>0</v>
      </c>
      <c r="V69" s="1178"/>
      <c r="W69" s="1239">
        <f t="shared" si="44"/>
        <v>0</v>
      </c>
      <c r="X69" s="1196">
        <f t="shared" si="45"/>
        <v>0</v>
      </c>
      <c r="Y69" s="1196">
        <f t="shared" si="46"/>
        <v>0</v>
      </c>
      <c r="Z69" s="1196">
        <f t="shared" si="47"/>
        <v>0</v>
      </c>
      <c r="AA69" s="1211">
        <f t="shared" si="48"/>
        <v>0</v>
      </c>
      <c r="AB69" s="1243">
        <f t="shared" si="49"/>
        <v>0</v>
      </c>
      <c r="AC69" s="1183"/>
      <c r="AD69" s="1228">
        <f t="shared" si="50"/>
        <v>0</v>
      </c>
      <c r="AE69" s="1188">
        <f t="shared" si="51"/>
        <v>0</v>
      </c>
    </row>
    <row r="70" spans="2:31">
      <c r="B70" s="1125" t="s">
        <v>259</v>
      </c>
      <c r="C70" s="1211">
        <v>1052.43</v>
      </c>
      <c r="D70" s="1218"/>
      <c r="E70" s="1132"/>
      <c r="F70" s="1196"/>
      <c r="G70" s="1188"/>
      <c r="H70" s="1194"/>
      <c r="I70" s="1154">
        <v>0.4</v>
      </c>
      <c r="J70" s="1155"/>
      <c r="L70" s="1228">
        <f t="shared" si="35"/>
        <v>0</v>
      </c>
      <c r="M70" s="1196"/>
      <c r="N70" s="1196">
        <f t="shared" si="36"/>
        <v>0</v>
      </c>
      <c r="O70" s="1196">
        <f t="shared" si="37"/>
        <v>0</v>
      </c>
      <c r="P70" s="1196">
        <f t="shared" si="38"/>
        <v>0</v>
      </c>
      <c r="Q70" s="1196">
        <f t="shared" si="39"/>
        <v>0</v>
      </c>
      <c r="R70" s="1196">
        <f t="shared" si="40"/>
        <v>0</v>
      </c>
      <c r="S70" s="1196">
        <f t="shared" si="41"/>
        <v>0</v>
      </c>
      <c r="T70" s="1211">
        <f t="shared" si="42"/>
        <v>0</v>
      </c>
      <c r="U70" s="1243">
        <f t="shared" si="43"/>
        <v>0</v>
      </c>
      <c r="V70" s="1178"/>
      <c r="W70" s="1239">
        <f t="shared" si="44"/>
        <v>0</v>
      </c>
      <c r="X70" s="1196">
        <f t="shared" si="45"/>
        <v>0</v>
      </c>
      <c r="Y70" s="1196">
        <f t="shared" si="46"/>
        <v>0</v>
      </c>
      <c r="Z70" s="1196">
        <f t="shared" si="47"/>
        <v>0</v>
      </c>
      <c r="AA70" s="1211">
        <f t="shared" si="48"/>
        <v>0</v>
      </c>
      <c r="AB70" s="1243">
        <f t="shared" si="49"/>
        <v>0</v>
      </c>
      <c r="AC70" s="1183"/>
      <c r="AD70" s="1228">
        <f t="shared" si="50"/>
        <v>0</v>
      </c>
      <c r="AE70" s="1188">
        <f t="shared" si="51"/>
        <v>0</v>
      </c>
    </row>
    <row r="71" spans="2:31">
      <c r="B71" s="1125" t="s">
        <v>260</v>
      </c>
      <c r="C71" s="1211">
        <v>1421.9</v>
      </c>
      <c r="D71" s="1218"/>
      <c r="E71" s="1132"/>
      <c r="F71" s="1196"/>
      <c r="G71" s="1188"/>
      <c r="H71" s="1194"/>
      <c r="I71" s="1219">
        <v>0.4</v>
      </c>
      <c r="J71" s="1155"/>
      <c r="L71" s="1228">
        <f t="shared" si="35"/>
        <v>0</v>
      </c>
      <c r="M71" s="1196"/>
      <c r="N71" s="1196">
        <f t="shared" si="36"/>
        <v>0</v>
      </c>
      <c r="O71" s="1196">
        <f t="shared" si="37"/>
        <v>0</v>
      </c>
      <c r="P71" s="1196">
        <f t="shared" si="38"/>
        <v>0</v>
      </c>
      <c r="Q71" s="1196">
        <f t="shared" si="39"/>
        <v>0</v>
      </c>
      <c r="R71" s="1196">
        <f t="shared" si="40"/>
        <v>0</v>
      </c>
      <c r="S71" s="1196">
        <f t="shared" si="41"/>
        <v>0</v>
      </c>
      <c r="T71" s="1211">
        <f t="shared" si="42"/>
        <v>0</v>
      </c>
      <c r="U71" s="1243">
        <f t="shared" si="43"/>
        <v>0</v>
      </c>
      <c r="V71" s="1178"/>
      <c r="W71" s="1239">
        <f t="shared" si="44"/>
        <v>0</v>
      </c>
      <c r="X71" s="1196">
        <f t="shared" si="45"/>
        <v>0</v>
      </c>
      <c r="Y71" s="1196">
        <f t="shared" si="46"/>
        <v>0</v>
      </c>
      <c r="Z71" s="1196">
        <f t="shared" si="47"/>
        <v>0</v>
      </c>
      <c r="AA71" s="1211">
        <f t="shared" si="48"/>
        <v>0</v>
      </c>
      <c r="AB71" s="1243">
        <f t="shared" si="49"/>
        <v>0</v>
      </c>
      <c r="AC71" s="1183"/>
      <c r="AD71" s="1228">
        <f t="shared" si="50"/>
        <v>0</v>
      </c>
      <c r="AE71" s="1188">
        <f t="shared" si="51"/>
        <v>0</v>
      </c>
    </row>
    <row r="72" spans="2:31">
      <c r="B72" s="1125" t="s">
        <v>261</v>
      </c>
      <c r="C72" s="1211">
        <v>1421.9</v>
      </c>
      <c r="D72" s="1218"/>
      <c r="E72" s="1132"/>
      <c r="F72" s="1196"/>
      <c r="G72" s="1188"/>
      <c r="H72" s="1194"/>
      <c r="I72" s="1219">
        <v>0.4</v>
      </c>
      <c r="J72" s="1155"/>
      <c r="L72" s="1228">
        <f t="shared" si="35"/>
        <v>0</v>
      </c>
      <c r="M72" s="1196"/>
      <c r="N72" s="1196">
        <f t="shared" si="36"/>
        <v>0</v>
      </c>
      <c r="O72" s="1196">
        <f t="shared" si="37"/>
        <v>0</v>
      </c>
      <c r="P72" s="1196">
        <f t="shared" si="38"/>
        <v>0</v>
      </c>
      <c r="Q72" s="1196">
        <f t="shared" si="39"/>
        <v>0</v>
      </c>
      <c r="R72" s="1196">
        <f t="shared" si="40"/>
        <v>0</v>
      </c>
      <c r="S72" s="1196">
        <f t="shared" si="41"/>
        <v>0</v>
      </c>
      <c r="T72" s="1211">
        <f t="shared" si="42"/>
        <v>0</v>
      </c>
      <c r="U72" s="1243">
        <f t="shared" si="43"/>
        <v>0</v>
      </c>
      <c r="V72" s="1178"/>
      <c r="W72" s="1239">
        <f t="shared" si="44"/>
        <v>0</v>
      </c>
      <c r="X72" s="1196">
        <f t="shared" si="45"/>
        <v>0</v>
      </c>
      <c r="Y72" s="1196">
        <f t="shared" si="46"/>
        <v>0</v>
      </c>
      <c r="Z72" s="1196">
        <f t="shared" si="47"/>
        <v>0</v>
      </c>
      <c r="AA72" s="1211">
        <f t="shared" si="48"/>
        <v>0</v>
      </c>
      <c r="AB72" s="1243">
        <f t="shared" si="49"/>
        <v>0</v>
      </c>
      <c r="AC72" s="1183"/>
      <c r="AD72" s="1228">
        <f t="shared" si="50"/>
        <v>0</v>
      </c>
      <c r="AE72" s="1188">
        <f t="shared" si="51"/>
        <v>0</v>
      </c>
    </row>
    <row r="73" spans="2:31">
      <c r="B73" s="1125"/>
      <c r="C73" s="1211"/>
      <c r="D73" s="1126"/>
      <c r="E73" s="1132"/>
      <c r="F73" s="1196"/>
      <c r="G73" s="1188"/>
      <c r="H73" s="1194"/>
      <c r="I73" s="1154">
        <v>0.4</v>
      </c>
      <c r="J73" s="1155"/>
      <c r="L73" s="1228">
        <f t="shared" si="35"/>
        <v>0</v>
      </c>
      <c r="M73" s="1196">
        <f>IF(D73=0,0,IF($W$81=1,($O$89*I73),IF($W$81=0,(I73*D73)*1)))</f>
        <v>0</v>
      </c>
      <c r="N73" s="1196">
        <f t="shared" si="36"/>
        <v>0</v>
      </c>
      <c r="O73" s="1196">
        <f t="shared" si="37"/>
        <v>0</v>
      </c>
      <c r="P73" s="1196">
        <f t="shared" si="38"/>
        <v>0</v>
      </c>
      <c r="Q73" s="1196">
        <f t="shared" si="39"/>
        <v>0</v>
      </c>
      <c r="R73" s="1196">
        <f t="shared" si="40"/>
        <v>0</v>
      </c>
      <c r="S73" s="1196">
        <f t="shared" si="41"/>
        <v>0</v>
      </c>
      <c r="T73" s="1211">
        <f t="shared" si="42"/>
        <v>0</v>
      </c>
      <c r="U73" s="1238">
        <f t="shared" si="43"/>
        <v>0</v>
      </c>
      <c r="V73" s="1178"/>
      <c r="W73" s="1239">
        <f t="shared" si="44"/>
        <v>0</v>
      </c>
      <c r="X73" s="1196">
        <f t="shared" si="45"/>
        <v>0</v>
      </c>
      <c r="Y73" s="1196">
        <f t="shared" si="46"/>
        <v>0</v>
      </c>
      <c r="Z73" s="1196">
        <f t="shared" si="47"/>
        <v>0</v>
      </c>
      <c r="AA73" s="1211">
        <f t="shared" si="48"/>
        <v>0</v>
      </c>
      <c r="AB73" s="1238">
        <f t="shared" si="49"/>
        <v>0</v>
      </c>
      <c r="AC73" s="1183"/>
      <c r="AD73" s="1228">
        <f t="shared" si="50"/>
        <v>0</v>
      </c>
      <c r="AE73" s="1188">
        <f t="shared" si="51"/>
        <v>0</v>
      </c>
    </row>
    <row r="74" spans="2:31"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41"/>
    </row>
    <row r="75" spans="2:31">
      <c r="B75" s="1107" t="s">
        <v>155</v>
      </c>
      <c r="D75" s="1138">
        <f>DADOS.!C4</f>
        <v>0</v>
      </c>
      <c r="E75" s="1139" t="s">
        <v>156</v>
      </c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9" t="s">
        <v>159</v>
      </c>
      <c r="X75" s="1136"/>
      <c r="Y75" s="1136"/>
      <c r="Z75" s="1136"/>
      <c r="AA75" s="1136"/>
      <c r="AB75" s="1136"/>
      <c r="AC75" s="1136"/>
      <c r="AD75" s="1141"/>
    </row>
    <row r="76" spans="2:31">
      <c r="D76" s="1140" t="s">
        <v>201</v>
      </c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T76" s="1136"/>
      <c r="U76" s="1136"/>
      <c r="V76" s="1136"/>
      <c r="W76" s="1166">
        <v>0</v>
      </c>
      <c r="X76" s="1139" t="s">
        <v>160</v>
      </c>
      <c r="Y76" s="1136"/>
      <c r="Z76" s="1136"/>
      <c r="AA76" s="1136"/>
      <c r="AB76" s="1136"/>
      <c r="AC76" s="1136"/>
      <c r="AD76" s="1141"/>
    </row>
    <row r="77" spans="2:31"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56"/>
      <c r="Q77" s="1156"/>
      <c r="R77" s="1156"/>
      <c r="S77" s="1156"/>
      <c r="T77" s="1136"/>
      <c r="U77" s="1136"/>
      <c r="V77" s="1136"/>
      <c r="W77" s="1136"/>
      <c r="X77" s="1139" t="s">
        <v>161</v>
      </c>
      <c r="Y77" s="1136"/>
      <c r="Z77" s="1136"/>
      <c r="AA77" s="1136"/>
      <c r="AB77" s="1136"/>
      <c r="AC77" s="1136"/>
      <c r="AD77" s="1141"/>
    </row>
    <row r="78" spans="2:31">
      <c r="B78" s="1107" t="s">
        <v>162</v>
      </c>
      <c r="D78" s="1136"/>
      <c r="E78" s="1136"/>
      <c r="F78" s="1136"/>
      <c r="G78" s="1136"/>
      <c r="H78" s="1136"/>
      <c r="I78" s="1136"/>
      <c r="J78" s="1136"/>
      <c r="K78" s="1136"/>
      <c r="L78" s="1136"/>
      <c r="M78" s="1141" t="s">
        <v>163</v>
      </c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41"/>
    </row>
    <row r="79" spans="2:31">
      <c r="B79" s="1107" t="s">
        <v>164</v>
      </c>
      <c r="D79" s="1141"/>
      <c r="E79" s="1141"/>
      <c r="F79" s="1141"/>
      <c r="G79" s="1141"/>
      <c r="H79" s="1141"/>
      <c r="I79" s="1141"/>
      <c r="J79" s="1141"/>
      <c r="K79" s="1141"/>
      <c r="L79" s="1141"/>
      <c r="M79" s="1150">
        <v>2</v>
      </c>
      <c r="N79" s="1141"/>
      <c r="O79" s="1157">
        <f>DADOS.!C12</f>
        <v>0</v>
      </c>
      <c r="P79" s="1136"/>
      <c r="Q79" s="1136"/>
      <c r="R79" s="1136"/>
      <c r="S79" s="1136"/>
      <c r="W79" s="1107" t="s">
        <v>165</v>
      </c>
      <c r="X79" s="1141"/>
      <c r="Y79" s="1141"/>
      <c r="Z79" s="1141"/>
      <c r="AA79" s="1141"/>
      <c r="AB79" s="1141"/>
      <c r="AC79" s="1141"/>
      <c r="AD79" s="1141"/>
    </row>
    <row r="80" spans="2:31">
      <c r="B80" s="1107" t="s">
        <v>166</v>
      </c>
      <c r="O80" s="1107">
        <v>7.33</v>
      </c>
      <c r="P80" s="1107" t="s">
        <v>167</v>
      </c>
    </row>
    <row r="81" spans="2:31">
      <c r="B81" s="1107" t="s">
        <v>168</v>
      </c>
      <c r="O81" s="1158">
        <v>220</v>
      </c>
      <c r="P81" s="1107" t="s">
        <v>169</v>
      </c>
      <c r="W81" s="1165">
        <v>1</v>
      </c>
      <c r="X81" s="1108" t="str">
        <f>IF(W81=1,"INCIDENCIA SOBRE O SALÁRIO MÍNIMO",IF(W81=2,"INCIDENCIA SOBRE O SALÁRIO DO OPERÁRIO",))</f>
        <v>INCIDENCIA SOBRE O SALÁRIO MÍNIMO</v>
      </c>
    </row>
    <row r="82" spans="2:31">
      <c r="B82" s="1107" t="s">
        <v>170</v>
      </c>
      <c r="D82" s="1141"/>
      <c r="E82" s="1141"/>
      <c r="F82" s="1141"/>
      <c r="G82" s="1141"/>
      <c r="H82" s="1141"/>
      <c r="I82" s="1141"/>
      <c r="J82" s="1141"/>
      <c r="K82" s="1141"/>
      <c r="L82" s="1141"/>
      <c r="O82" s="1159">
        <v>0.5</v>
      </c>
      <c r="P82" s="1107" t="s">
        <v>171</v>
      </c>
      <c r="Q82" s="1160"/>
      <c r="R82" s="1160"/>
      <c r="S82" s="1160"/>
    </row>
    <row r="83" spans="2:31">
      <c r="B83" s="1107" t="s">
        <v>172</v>
      </c>
      <c r="D83" s="1141"/>
      <c r="E83" s="1141"/>
      <c r="F83" s="1141"/>
      <c r="G83" s="1141"/>
      <c r="H83" s="1141"/>
      <c r="I83" s="1141"/>
      <c r="J83" s="1141"/>
      <c r="K83" s="1141"/>
      <c r="L83" s="1141"/>
      <c r="O83" s="1159">
        <v>1</v>
      </c>
      <c r="P83" s="1160" t="s">
        <v>171</v>
      </c>
      <c r="Q83" s="1160"/>
      <c r="R83" s="1160"/>
      <c r="S83" s="1160"/>
      <c r="W83" s="1107" t="s">
        <v>173</v>
      </c>
    </row>
    <row r="84" spans="2:31">
      <c r="B84" s="1107" t="s">
        <v>174</v>
      </c>
      <c r="O84" s="1161">
        <f>DADOS.!C5</f>
        <v>0.73680000000000001</v>
      </c>
      <c r="P84" s="1162"/>
      <c r="Q84" s="1162"/>
      <c r="R84" s="1162"/>
      <c r="S84" s="1162"/>
      <c r="W84" s="1107" t="s">
        <v>175</v>
      </c>
    </row>
    <row r="85" spans="2:31">
      <c r="B85" s="1107" t="s">
        <v>262</v>
      </c>
      <c r="O85" s="1163">
        <f>DADOS.!C11</f>
        <v>0</v>
      </c>
      <c r="P85" s="1107" t="s">
        <v>177</v>
      </c>
      <c r="Q85" s="1181">
        <f>O85*AD97</f>
        <v>0</v>
      </c>
      <c r="R85" s="1181"/>
      <c r="S85" s="1181"/>
    </row>
    <row r="86" spans="2:31">
      <c r="B86" s="1107" t="s">
        <v>178</v>
      </c>
      <c r="O86" s="1164">
        <f>AD97</f>
        <v>25.25</v>
      </c>
      <c r="P86" s="1107" t="s">
        <v>179</v>
      </c>
      <c r="Q86" s="1141"/>
      <c r="R86" s="1141"/>
      <c r="S86" s="1141"/>
      <c r="W86" s="1150">
        <v>0</v>
      </c>
    </row>
    <row r="87" spans="2:31">
      <c r="B87" s="1107" t="s">
        <v>180</v>
      </c>
      <c r="O87" s="1157">
        <f>DADOS.!C13</f>
        <v>0</v>
      </c>
      <c r="P87" s="1107" t="s">
        <v>181</v>
      </c>
      <c r="Q87" s="1136"/>
      <c r="R87" s="1136"/>
      <c r="S87" s="1136"/>
      <c r="W87" s="1107" t="s">
        <v>182</v>
      </c>
    </row>
    <row r="88" spans="2:31">
      <c r="B88" s="1107" t="s">
        <v>183</v>
      </c>
      <c r="O88" s="1163">
        <f>DADOS.!D15</f>
        <v>0</v>
      </c>
      <c r="P88" s="1107" t="s">
        <v>184</v>
      </c>
      <c r="Q88" s="1141"/>
      <c r="R88" s="1141"/>
      <c r="S88" s="1141"/>
      <c r="W88" s="1107" t="s">
        <v>185</v>
      </c>
    </row>
    <row r="89" spans="2:31">
      <c r="B89" s="1107" t="s">
        <v>186</v>
      </c>
      <c r="M89" s="1165">
        <v>2024</v>
      </c>
      <c r="O89" s="1157">
        <v>1421.01</v>
      </c>
      <c r="P89" s="1107" t="s">
        <v>187</v>
      </c>
      <c r="Q89" s="1182"/>
      <c r="R89" s="1181"/>
      <c r="S89" s="1181"/>
    </row>
    <row r="90" spans="2:31">
      <c r="B90" s="1107" t="s">
        <v>263</v>
      </c>
      <c r="O90" s="1166">
        <v>5</v>
      </c>
      <c r="P90" s="1107" t="s">
        <v>187</v>
      </c>
      <c r="Q90" s="1136"/>
      <c r="R90" s="1136"/>
      <c r="S90" s="1136"/>
    </row>
    <row r="91" spans="2:31">
      <c r="B91" s="1108" t="s">
        <v>189</v>
      </c>
      <c r="W91" s="1108" t="s">
        <v>190</v>
      </c>
    </row>
    <row r="92" spans="2:31">
      <c r="B92" s="1107" t="s">
        <v>191</v>
      </c>
      <c r="X92" s="1108" t="s">
        <v>192</v>
      </c>
    </row>
    <row r="93" spans="2:31">
      <c r="X93" s="1107" t="s">
        <v>193</v>
      </c>
      <c r="AD93" s="1189">
        <v>365</v>
      </c>
      <c r="AE93" s="1107" t="s">
        <v>194</v>
      </c>
    </row>
    <row r="94" spans="2:31">
      <c r="X94" s="1107" t="s">
        <v>195</v>
      </c>
      <c r="AD94" s="1190">
        <v>52</v>
      </c>
      <c r="AE94" s="1107" t="s">
        <v>194</v>
      </c>
    </row>
    <row r="95" spans="2:31">
      <c r="X95" s="1107" t="s">
        <v>196</v>
      </c>
      <c r="AD95" s="1191">
        <v>10</v>
      </c>
      <c r="AE95" s="1107" t="s">
        <v>194</v>
      </c>
    </row>
    <row r="96" spans="2:31">
      <c r="E96" s="1141"/>
      <c r="F96" s="1141"/>
      <c r="G96" s="1141"/>
      <c r="H96" s="1141"/>
      <c r="I96" s="1141"/>
      <c r="J96" s="1141"/>
      <c r="K96" s="1141"/>
      <c r="L96" s="1141"/>
      <c r="X96" s="1107" t="s">
        <v>197</v>
      </c>
      <c r="AD96" s="1107">
        <f>AD93-AD94-AD95</f>
        <v>303</v>
      </c>
      <c r="AE96" s="1107" t="s">
        <v>194</v>
      </c>
    </row>
    <row r="97" spans="5:31">
      <c r="E97" s="1136"/>
      <c r="F97" s="1136"/>
      <c r="G97" s="1142"/>
      <c r="H97" s="1142"/>
      <c r="I97" s="1142"/>
      <c r="J97" s="1142"/>
      <c r="K97" s="1142"/>
      <c r="L97" s="1136"/>
      <c r="X97" s="1107" t="s">
        <v>198</v>
      </c>
      <c r="AD97" s="1135">
        <f>AD96/12</f>
        <v>25.25</v>
      </c>
      <c r="AE97" s="1107" t="s">
        <v>194</v>
      </c>
    </row>
    <row r="98" spans="5:31">
      <c r="E98" s="1141"/>
      <c r="F98" s="1141"/>
      <c r="G98" s="1142"/>
      <c r="H98" s="1142"/>
      <c r="I98" s="1142"/>
      <c r="J98" s="1142"/>
      <c r="K98" s="1142"/>
      <c r="L98" s="1141"/>
    </row>
    <row r="99" spans="5:31">
      <c r="E99" s="1141"/>
      <c r="F99" s="1141"/>
      <c r="G99" s="1141"/>
      <c r="H99" s="1141"/>
      <c r="I99" s="1141"/>
      <c r="J99" s="1141"/>
      <c r="K99" s="1141"/>
      <c r="L99" s="1167"/>
    </row>
    <row r="148" spans="5:15">
      <c r="E148" s="1193"/>
    </row>
    <row r="149" spans="5:15">
      <c r="E149" s="1193"/>
    </row>
    <row r="150" spans="5:15">
      <c r="E150" s="1193"/>
    </row>
    <row r="151" spans="5:15">
      <c r="E151" s="1193"/>
    </row>
    <row r="152" spans="5:15">
      <c r="E152" s="1193"/>
    </row>
    <row r="153" spans="5:15">
      <c r="E153" s="1193"/>
    </row>
    <row r="155" spans="5:15">
      <c r="I155" s="1141"/>
      <c r="J155" s="1141"/>
      <c r="K155" s="1141"/>
      <c r="L155" s="1141"/>
      <c r="M155" s="1141"/>
      <c r="N155" s="1141"/>
      <c r="O155" s="1141"/>
    </row>
    <row r="156" spans="5:15">
      <c r="I156" s="1136"/>
      <c r="J156" s="1136"/>
      <c r="K156" s="1136"/>
      <c r="L156" s="1142"/>
      <c r="M156" s="1142"/>
      <c r="N156" s="1142"/>
      <c r="O156" s="1136"/>
    </row>
    <row r="157" spans="5:15">
      <c r="I157" s="1141"/>
      <c r="J157" s="1141"/>
      <c r="K157" s="1141"/>
      <c r="L157" s="1142"/>
      <c r="M157" s="1142"/>
      <c r="N157" s="1142"/>
      <c r="O157" s="1141"/>
    </row>
    <row r="158" spans="5:15">
      <c r="I158" s="1141"/>
      <c r="J158" s="1141"/>
      <c r="K158" s="1141"/>
      <c r="L158" s="1141"/>
      <c r="M158" s="1141"/>
      <c r="N158" s="1141"/>
      <c r="O158" s="11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opLeftCell="A8" zoomScale="70" zoomScaleNormal="70" zoomScalePageLayoutView="55" workbookViewId="0">
      <selection activeCell="O39" sqref="O39"/>
    </sheetView>
  </sheetViews>
  <sheetFormatPr defaultColWidth="8.88671875" defaultRowHeight="13.2"/>
  <cols>
    <col min="1" max="1" width="1.88671875" style="1107" customWidth="1"/>
    <col min="2" max="2" width="44.88671875" style="1107" customWidth="1"/>
    <col min="3" max="3" width="9.77734375" style="1107" hidden="1" customWidth="1"/>
    <col min="4" max="4" width="12.5546875" style="1107" customWidth="1"/>
    <col min="5" max="5" width="8.109375" style="1107" customWidth="1"/>
    <col min="6" max="6" width="9.6640625" style="1107" customWidth="1"/>
    <col min="7" max="8" width="9" style="1107" customWidth="1"/>
    <col min="9" max="9" width="8" style="1107" customWidth="1"/>
    <col min="10" max="10" width="8.44140625" style="1107" customWidth="1"/>
    <col min="11" max="11" width="3.21875" style="1107" customWidth="1"/>
    <col min="12" max="12" width="9.2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9.21875" style="1107" customWidth="1"/>
    <col min="17" max="17" width="7.6640625" style="1107" customWidth="1"/>
    <col min="18" max="19" width="8.44140625" style="1107" customWidth="1"/>
    <col min="20" max="20" width="12" style="1107" customWidth="1"/>
    <col min="21" max="21" width="9" style="1107" customWidth="1"/>
    <col min="22" max="22" width="1.441406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33203125" style="1107" customWidth="1"/>
    <col min="30" max="30" width="9" style="1107" customWidth="1"/>
    <col min="31" max="31" width="10.88671875" style="1107" customWidth="1"/>
    <col min="32" max="32" width="2.3320312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2" spans="2:36">
      <c r="B2" s="1108" t="s">
        <v>106</v>
      </c>
      <c r="C2" s="1108"/>
      <c r="T2" s="1135" t="e">
        <f>T7/L7</f>
        <v>#DIV/0!</v>
      </c>
    </row>
    <row r="3" spans="2:36">
      <c r="B3" s="1109" t="s">
        <v>107</v>
      </c>
      <c r="C3" s="1110">
        <v>1</v>
      </c>
      <c r="D3" s="1111"/>
      <c r="E3" s="1111"/>
      <c r="F3" s="1111"/>
      <c r="G3" s="1111"/>
      <c r="H3" s="1111"/>
      <c r="I3" s="1111"/>
      <c r="J3" s="1111"/>
      <c r="K3" s="1111"/>
      <c r="L3" s="1111" t="s">
        <v>108</v>
      </c>
      <c r="M3" s="1143">
        <f>[10]DADOS!$C$2</f>
        <v>45301</v>
      </c>
      <c r="N3" s="1144"/>
    </row>
    <row r="4" spans="2:36" ht="15.75" customHeight="1">
      <c r="E4" s="1374" t="s">
        <v>109</v>
      </c>
      <c r="F4" s="1375"/>
      <c r="G4" s="1375"/>
      <c r="H4" s="1375"/>
      <c r="I4" s="1375"/>
      <c r="J4" s="1376"/>
      <c r="L4" s="1377" t="s">
        <v>199</v>
      </c>
      <c r="M4" s="1378"/>
      <c r="N4" s="1378"/>
      <c r="O4" s="1378"/>
      <c r="P4" s="1378"/>
      <c r="Q4" s="1378"/>
      <c r="R4" s="1378"/>
      <c r="S4" s="1378"/>
      <c r="T4" s="1378"/>
      <c r="U4" s="1379"/>
      <c r="V4" s="1168"/>
      <c r="W4" s="1377" t="s">
        <v>111</v>
      </c>
      <c r="X4" s="1378"/>
      <c r="Y4" s="1378"/>
      <c r="Z4" s="1378"/>
      <c r="AA4" s="1378"/>
      <c r="AB4" s="1379"/>
      <c r="AC4" s="1183"/>
      <c r="AD4" s="1380" t="s">
        <v>132</v>
      </c>
      <c r="AE4" s="1381"/>
    </row>
    <row r="5" spans="2:36" ht="67.2" customHeight="1">
      <c r="B5" s="1112" t="s">
        <v>112</v>
      </c>
      <c r="C5" s="1113" t="s">
        <v>113</v>
      </c>
      <c r="D5" s="1113" t="s">
        <v>113</v>
      </c>
      <c r="E5" s="1114" t="s">
        <v>114</v>
      </c>
      <c r="F5" s="1115" t="s">
        <v>115</v>
      </c>
      <c r="G5" s="1116" t="s">
        <v>116</v>
      </c>
      <c r="H5" s="1117" t="s">
        <v>117</v>
      </c>
      <c r="I5" s="1115" t="s">
        <v>118</v>
      </c>
      <c r="J5" s="1145" t="s">
        <v>119</v>
      </c>
      <c r="L5" s="1146" t="s">
        <v>120</v>
      </c>
      <c r="M5" s="1147" t="s">
        <v>118</v>
      </c>
      <c r="N5" s="1147" t="s">
        <v>114</v>
      </c>
      <c r="O5" s="1147" t="s">
        <v>116</v>
      </c>
      <c r="P5" s="1147" t="s">
        <v>121</v>
      </c>
      <c r="Q5" s="1147" t="s">
        <v>122</v>
      </c>
      <c r="R5" s="1147" t="s">
        <v>123</v>
      </c>
      <c r="S5" s="1147" t="s">
        <v>124</v>
      </c>
      <c r="T5" s="1169" t="s">
        <v>125</v>
      </c>
      <c r="U5" s="1170" t="s">
        <v>126</v>
      </c>
      <c r="V5" s="1171"/>
      <c r="W5" s="1172" t="s">
        <v>127</v>
      </c>
      <c r="X5" s="1147" t="s">
        <v>128</v>
      </c>
      <c r="Y5" s="1147" t="s">
        <v>129</v>
      </c>
      <c r="Z5" s="1147" t="s">
        <v>200</v>
      </c>
      <c r="AA5" s="1169" t="s">
        <v>131</v>
      </c>
      <c r="AB5" s="1170" t="s">
        <v>132</v>
      </c>
      <c r="AC5" s="1184"/>
      <c r="AD5" s="1185" t="s">
        <v>132</v>
      </c>
      <c r="AE5" s="1186" t="s">
        <v>132</v>
      </c>
      <c r="AJ5" s="1192"/>
    </row>
    <row r="6" spans="2:36">
      <c r="B6" s="1118"/>
      <c r="C6" s="1119" t="s">
        <v>201</v>
      </c>
      <c r="D6" s="1120">
        <v>45292</v>
      </c>
      <c r="E6" s="1121" t="s">
        <v>134</v>
      </c>
      <c r="F6" s="1122" t="s">
        <v>135</v>
      </c>
      <c r="G6" s="1123" t="s">
        <v>135</v>
      </c>
      <c r="H6" s="1124" t="s">
        <v>136</v>
      </c>
      <c r="I6" s="1122" t="s">
        <v>136</v>
      </c>
      <c r="J6" s="1148" t="s">
        <v>136</v>
      </c>
      <c r="L6" s="1149" t="s">
        <v>137</v>
      </c>
      <c r="M6" s="1150" t="s">
        <v>137</v>
      </c>
      <c r="N6" s="1150" t="s">
        <v>137</v>
      </c>
      <c r="O6" s="1150" t="s">
        <v>137</v>
      </c>
      <c r="P6" s="1150" t="s">
        <v>137</v>
      </c>
      <c r="Q6" s="1150" t="s">
        <v>137</v>
      </c>
      <c r="R6" s="1150" t="s">
        <v>137</v>
      </c>
      <c r="S6" s="1150" t="s">
        <v>137</v>
      </c>
      <c r="T6" s="1173" t="s">
        <v>137</v>
      </c>
      <c r="U6" s="1174" t="s">
        <v>137</v>
      </c>
      <c r="V6" s="1175"/>
      <c r="W6" s="1149" t="s">
        <v>137</v>
      </c>
      <c r="X6" s="1150" t="s">
        <v>137</v>
      </c>
      <c r="Y6" s="1150" t="s">
        <v>137</v>
      </c>
      <c r="Z6" s="1150" t="s">
        <v>137</v>
      </c>
      <c r="AA6" s="1173" t="s">
        <v>137</v>
      </c>
      <c r="AB6" s="1174" t="s">
        <v>137</v>
      </c>
      <c r="AC6" s="1183"/>
      <c r="AD6" s="1149" t="s">
        <v>138</v>
      </c>
      <c r="AE6" s="1187" t="s">
        <v>139</v>
      </c>
    </row>
    <row r="7" spans="2:36">
      <c r="B7" s="1125" t="s">
        <v>253</v>
      </c>
      <c r="C7" s="1126">
        <v>5648</v>
      </c>
      <c r="D7" s="1127"/>
      <c r="E7" s="1128"/>
      <c r="F7" s="1129"/>
      <c r="G7" s="1130"/>
      <c r="H7" s="1131"/>
      <c r="I7" s="1151">
        <v>0</v>
      </c>
      <c r="J7" s="1152"/>
      <c r="L7" s="1153">
        <f t="shared" ref="L7:L14" si="0">IF($W$25=0,D7,IF($W$25=1,D7+$O$34*$O$35))</f>
        <v>0</v>
      </c>
      <c r="M7" s="1126">
        <f t="shared" ref="M7:M14" si="1">IF(D7=0,0,IF($W$30=1,($O$38*I7),IF($W$30=0,(I7*D7)*1)))</f>
        <v>0</v>
      </c>
      <c r="N7" s="1126"/>
      <c r="O7" s="1126"/>
      <c r="P7" s="1126"/>
      <c r="Q7" s="1126">
        <f t="shared" ref="Q7:Q14" si="2">(D7*J7)*1</f>
        <v>0</v>
      </c>
      <c r="R7" s="1126">
        <f t="shared" ref="R7:R14" si="3">IF($W$35=0,0,IF($W$35=1,(L7+M7+N7+Q7)/12))</f>
        <v>0</v>
      </c>
      <c r="S7" s="1126">
        <f t="shared" ref="S7:S14" si="4">IF($W$35=0,0,IF($W$35=1,((L7)/3)/12))</f>
        <v>0</v>
      </c>
      <c r="T7" s="1176">
        <f t="shared" ref="T7:T14" si="5">$O$33*(L7+M7+N7+O7+P7+Q7+R7+S7)</f>
        <v>0</v>
      </c>
      <c r="U7" s="1177">
        <f t="shared" ref="U7:U14" si="6">SUM(L7:T7)</f>
        <v>0</v>
      </c>
      <c r="V7" s="1178"/>
      <c r="W7" s="1179">
        <f t="shared" ref="W7:W14" si="7">IF($W$25=1,0,IF(D7=0,0,$O$34*$O$35))</f>
        <v>0</v>
      </c>
      <c r="X7" s="1126">
        <f t="shared" ref="X7:X14" si="8">IF(D7=0,0,$O$36)</f>
        <v>0</v>
      </c>
      <c r="Y7" s="1126">
        <f t="shared" ref="Y7:Y14" si="9">IF(D7=0,0,IF((($O$28*$M$28*$O$35)-D7*0.06)&lt;0,0,(($O$28*$M$28*$O$35)-D7*0.06)))</f>
        <v>0</v>
      </c>
      <c r="Z7" s="1126">
        <f t="shared" ref="Z7:Z14" si="10">IF(D7=0,0,$O$39)</f>
        <v>0</v>
      </c>
      <c r="AA7" s="1176">
        <f t="shared" ref="AA7:AA14" si="11">IF(D7=0,0,$O$37)</f>
        <v>0</v>
      </c>
      <c r="AB7" s="1177">
        <f t="shared" ref="AB7:AB14" si="12">SUM(W7:AA7)</f>
        <v>0</v>
      </c>
      <c r="AC7" s="1183"/>
      <c r="AD7" s="1153">
        <f t="shared" ref="AD7:AD14" si="13">AE7/$O$30</f>
        <v>0</v>
      </c>
      <c r="AE7" s="1188">
        <f t="shared" ref="AE7:AE14" si="14">U7+AB7</f>
        <v>0</v>
      </c>
      <c r="AF7" s="1135"/>
      <c r="AG7" s="1183"/>
      <c r="AH7" s="1135"/>
    </row>
    <row r="8" spans="2:36">
      <c r="B8" s="1125" t="s">
        <v>264</v>
      </c>
      <c r="C8" s="1126">
        <v>2960.38</v>
      </c>
      <c r="D8" s="1127"/>
      <c r="E8" s="1132"/>
      <c r="F8" s="1126"/>
      <c r="G8" s="1133"/>
      <c r="H8" s="1134"/>
      <c r="I8" s="1154">
        <v>0</v>
      </c>
      <c r="J8" s="1155"/>
      <c r="L8" s="1153">
        <f t="shared" si="0"/>
        <v>0</v>
      </c>
      <c r="M8" s="1126">
        <f t="shared" si="1"/>
        <v>0</v>
      </c>
      <c r="N8" s="1126"/>
      <c r="O8" s="1126"/>
      <c r="P8" s="1126"/>
      <c r="Q8" s="1126">
        <f t="shared" si="2"/>
        <v>0</v>
      </c>
      <c r="R8" s="1126">
        <f t="shared" si="3"/>
        <v>0</v>
      </c>
      <c r="S8" s="1126">
        <f t="shared" si="4"/>
        <v>0</v>
      </c>
      <c r="T8" s="1176">
        <f t="shared" si="5"/>
        <v>0</v>
      </c>
      <c r="U8" s="1177">
        <f t="shared" si="6"/>
        <v>0</v>
      </c>
      <c r="V8" s="1178"/>
      <c r="W8" s="1179">
        <f t="shared" si="7"/>
        <v>0</v>
      </c>
      <c r="X8" s="1126">
        <f t="shared" si="8"/>
        <v>0</v>
      </c>
      <c r="Y8" s="1126">
        <f t="shared" si="9"/>
        <v>0</v>
      </c>
      <c r="Z8" s="1126">
        <f t="shared" si="10"/>
        <v>0</v>
      </c>
      <c r="AA8" s="1176">
        <f t="shared" si="11"/>
        <v>0</v>
      </c>
      <c r="AB8" s="1177">
        <f t="shared" si="12"/>
        <v>0</v>
      </c>
      <c r="AC8" s="1183"/>
      <c r="AD8" s="1153">
        <f t="shared" si="13"/>
        <v>0</v>
      </c>
      <c r="AE8" s="1188">
        <f t="shared" si="14"/>
        <v>0</v>
      </c>
      <c r="AF8" s="1135"/>
      <c r="AG8" s="1183"/>
      <c r="AH8" s="1135"/>
    </row>
    <row r="9" spans="2:36">
      <c r="B9" s="1125" t="s">
        <v>254</v>
      </c>
      <c r="C9" s="1126">
        <v>2960.38</v>
      </c>
      <c r="D9" s="1127"/>
      <c r="E9" s="1132"/>
      <c r="F9" s="1126"/>
      <c r="G9" s="1133"/>
      <c r="H9" s="1134"/>
      <c r="I9" s="1154">
        <v>0</v>
      </c>
      <c r="J9" s="1155"/>
      <c r="L9" s="1153">
        <f t="shared" si="0"/>
        <v>0</v>
      </c>
      <c r="M9" s="1126">
        <f t="shared" si="1"/>
        <v>0</v>
      </c>
      <c r="N9" s="1126"/>
      <c r="O9" s="1126"/>
      <c r="P9" s="1126"/>
      <c r="Q9" s="1126">
        <f t="shared" si="2"/>
        <v>0</v>
      </c>
      <c r="R9" s="1126">
        <f t="shared" si="3"/>
        <v>0</v>
      </c>
      <c r="S9" s="1126">
        <f t="shared" si="4"/>
        <v>0</v>
      </c>
      <c r="T9" s="1176">
        <f t="shared" si="5"/>
        <v>0</v>
      </c>
      <c r="U9" s="1177">
        <f t="shared" si="6"/>
        <v>0</v>
      </c>
      <c r="V9" s="1178"/>
      <c r="W9" s="1179">
        <f t="shared" si="7"/>
        <v>0</v>
      </c>
      <c r="X9" s="1126">
        <f t="shared" si="8"/>
        <v>0</v>
      </c>
      <c r="Y9" s="1126">
        <f t="shared" si="9"/>
        <v>0</v>
      </c>
      <c r="Z9" s="1126">
        <f t="shared" si="10"/>
        <v>0</v>
      </c>
      <c r="AA9" s="1176">
        <f t="shared" si="11"/>
        <v>0</v>
      </c>
      <c r="AB9" s="1177">
        <f t="shared" si="12"/>
        <v>0</v>
      </c>
      <c r="AC9" s="1183"/>
      <c r="AD9" s="1153">
        <f t="shared" si="13"/>
        <v>0</v>
      </c>
      <c r="AE9" s="1188">
        <f t="shared" si="14"/>
        <v>0</v>
      </c>
      <c r="AF9" s="1135"/>
      <c r="AG9" s="1183"/>
      <c r="AH9" s="1135"/>
    </row>
    <row r="10" spans="2:36">
      <c r="B10" s="1125" t="s">
        <v>255</v>
      </c>
      <c r="C10" s="1126">
        <v>2797.71</v>
      </c>
      <c r="D10" s="1127"/>
      <c r="E10" s="1132"/>
      <c r="F10" s="1126"/>
      <c r="G10" s="1133"/>
      <c r="H10" s="1134"/>
      <c r="I10" s="1154">
        <v>0</v>
      </c>
      <c r="J10" s="1155"/>
      <c r="L10" s="1153">
        <f t="shared" si="0"/>
        <v>0</v>
      </c>
      <c r="M10" s="1126">
        <f t="shared" si="1"/>
        <v>0</v>
      </c>
      <c r="N10" s="1126"/>
      <c r="O10" s="1126"/>
      <c r="P10" s="1126"/>
      <c r="Q10" s="1126">
        <f t="shared" si="2"/>
        <v>0</v>
      </c>
      <c r="R10" s="1126">
        <f t="shared" si="3"/>
        <v>0</v>
      </c>
      <c r="S10" s="1126">
        <f t="shared" si="4"/>
        <v>0</v>
      </c>
      <c r="T10" s="1176">
        <f t="shared" si="5"/>
        <v>0</v>
      </c>
      <c r="U10" s="1177">
        <f t="shared" si="6"/>
        <v>0</v>
      </c>
      <c r="V10" s="1178"/>
      <c r="W10" s="1179">
        <f t="shared" si="7"/>
        <v>0</v>
      </c>
      <c r="X10" s="1126">
        <f t="shared" si="8"/>
        <v>0</v>
      </c>
      <c r="Y10" s="1126">
        <f t="shared" si="9"/>
        <v>0</v>
      </c>
      <c r="Z10" s="1126">
        <f t="shared" si="10"/>
        <v>0</v>
      </c>
      <c r="AA10" s="1176">
        <f t="shared" si="11"/>
        <v>0</v>
      </c>
      <c r="AB10" s="1177">
        <f t="shared" si="12"/>
        <v>0</v>
      </c>
      <c r="AC10" s="1183"/>
      <c r="AD10" s="1153">
        <f t="shared" si="13"/>
        <v>0</v>
      </c>
      <c r="AE10" s="1188">
        <f t="shared" si="14"/>
        <v>0</v>
      </c>
      <c r="AF10" s="1135"/>
      <c r="AG10" s="1183"/>
      <c r="AH10" s="1135"/>
    </row>
    <row r="11" spans="2:36">
      <c r="B11" s="1125" t="s">
        <v>256</v>
      </c>
      <c r="C11" s="1126">
        <v>3229.5</v>
      </c>
      <c r="D11" s="1127"/>
      <c r="E11" s="1132"/>
      <c r="F11" s="1126"/>
      <c r="G11" s="1133"/>
      <c r="H11" s="1134"/>
      <c r="I11" s="1154">
        <v>0</v>
      </c>
      <c r="J11" s="1155"/>
      <c r="L11" s="1153">
        <f t="shared" si="0"/>
        <v>0</v>
      </c>
      <c r="M11" s="1126">
        <f t="shared" si="1"/>
        <v>0</v>
      </c>
      <c r="N11" s="1126"/>
      <c r="O11" s="1126"/>
      <c r="P11" s="1126"/>
      <c r="Q11" s="1126">
        <f t="shared" si="2"/>
        <v>0</v>
      </c>
      <c r="R11" s="1126">
        <f t="shared" si="3"/>
        <v>0</v>
      </c>
      <c r="S11" s="1126">
        <f t="shared" si="4"/>
        <v>0</v>
      </c>
      <c r="T11" s="1176">
        <f t="shared" si="5"/>
        <v>0</v>
      </c>
      <c r="U11" s="1177">
        <f t="shared" si="6"/>
        <v>0</v>
      </c>
      <c r="V11" s="1178"/>
      <c r="W11" s="1179">
        <f t="shared" si="7"/>
        <v>0</v>
      </c>
      <c r="X11" s="1126">
        <f t="shared" si="8"/>
        <v>0</v>
      </c>
      <c r="Y11" s="1126">
        <f t="shared" si="9"/>
        <v>0</v>
      </c>
      <c r="Z11" s="1126">
        <f t="shared" si="10"/>
        <v>0</v>
      </c>
      <c r="AA11" s="1176">
        <f t="shared" si="11"/>
        <v>0</v>
      </c>
      <c r="AB11" s="1177">
        <f t="shared" si="12"/>
        <v>0</v>
      </c>
      <c r="AC11" s="1183"/>
      <c r="AD11" s="1153">
        <f t="shared" si="13"/>
        <v>0</v>
      </c>
      <c r="AE11" s="1188">
        <f t="shared" si="14"/>
        <v>0</v>
      </c>
      <c r="AF11" s="1135"/>
      <c r="AG11" s="1183"/>
      <c r="AH11" s="1135"/>
    </row>
    <row r="12" spans="2:36">
      <c r="B12" s="1125" t="s">
        <v>259</v>
      </c>
      <c r="C12" s="1126">
        <v>1052.43</v>
      </c>
      <c r="D12" s="1127"/>
      <c r="E12" s="1132"/>
      <c r="F12" s="1126"/>
      <c r="G12" s="1133"/>
      <c r="H12" s="1134"/>
      <c r="I12" s="1154">
        <v>0</v>
      </c>
      <c r="J12" s="1155"/>
      <c r="L12" s="1153">
        <f t="shared" si="0"/>
        <v>0</v>
      </c>
      <c r="M12" s="1126">
        <f t="shared" si="1"/>
        <v>0</v>
      </c>
      <c r="N12" s="1126"/>
      <c r="O12" s="1126"/>
      <c r="P12" s="1126"/>
      <c r="Q12" s="1126">
        <f t="shared" si="2"/>
        <v>0</v>
      </c>
      <c r="R12" s="1126">
        <f t="shared" si="3"/>
        <v>0</v>
      </c>
      <c r="S12" s="1126">
        <f t="shared" si="4"/>
        <v>0</v>
      </c>
      <c r="T12" s="1176">
        <f t="shared" si="5"/>
        <v>0</v>
      </c>
      <c r="U12" s="1177">
        <f t="shared" si="6"/>
        <v>0</v>
      </c>
      <c r="V12" s="1178"/>
      <c r="W12" s="1179">
        <f t="shared" si="7"/>
        <v>0</v>
      </c>
      <c r="X12" s="1126">
        <f t="shared" si="8"/>
        <v>0</v>
      </c>
      <c r="Y12" s="1126">
        <f t="shared" si="9"/>
        <v>0</v>
      </c>
      <c r="Z12" s="1126">
        <f t="shared" si="10"/>
        <v>0</v>
      </c>
      <c r="AA12" s="1176">
        <f t="shared" si="11"/>
        <v>0</v>
      </c>
      <c r="AB12" s="1177">
        <f t="shared" si="12"/>
        <v>0</v>
      </c>
      <c r="AC12" s="1183"/>
      <c r="AD12" s="1153">
        <f t="shared" si="13"/>
        <v>0</v>
      </c>
      <c r="AE12" s="1188">
        <f t="shared" si="14"/>
        <v>0</v>
      </c>
      <c r="AF12" s="1135"/>
      <c r="AG12" s="1183"/>
      <c r="AH12" s="1135"/>
    </row>
    <row r="13" spans="2:36">
      <c r="B13" s="1125" t="s">
        <v>260</v>
      </c>
      <c r="C13" s="1126">
        <v>1320</v>
      </c>
      <c r="D13" s="1127"/>
      <c r="E13" s="1132"/>
      <c r="F13" s="1126"/>
      <c r="G13" s="1133"/>
      <c r="H13" s="1134"/>
      <c r="I13" s="1154">
        <v>0</v>
      </c>
      <c r="J13" s="1155"/>
      <c r="L13" s="1153">
        <f t="shared" si="0"/>
        <v>0</v>
      </c>
      <c r="M13" s="1126">
        <f t="shared" si="1"/>
        <v>0</v>
      </c>
      <c r="N13" s="1126"/>
      <c r="O13" s="1126"/>
      <c r="P13" s="1126"/>
      <c r="Q13" s="1126">
        <f t="shared" si="2"/>
        <v>0</v>
      </c>
      <c r="R13" s="1126">
        <f t="shared" si="3"/>
        <v>0</v>
      </c>
      <c r="S13" s="1126">
        <f t="shared" si="4"/>
        <v>0</v>
      </c>
      <c r="T13" s="1176">
        <f t="shared" si="5"/>
        <v>0</v>
      </c>
      <c r="U13" s="1177">
        <f t="shared" si="6"/>
        <v>0</v>
      </c>
      <c r="V13" s="1178"/>
      <c r="W13" s="1179">
        <f t="shared" si="7"/>
        <v>0</v>
      </c>
      <c r="X13" s="1126">
        <f t="shared" si="8"/>
        <v>0</v>
      </c>
      <c r="Y13" s="1126">
        <f t="shared" si="9"/>
        <v>0</v>
      </c>
      <c r="Z13" s="1126">
        <f t="shared" si="10"/>
        <v>0</v>
      </c>
      <c r="AA13" s="1176">
        <f t="shared" si="11"/>
        <v>0</v>
      </c>
      <c r="AB13" s="1177">
        <f t="shared" si="12"/>
        <v>0</v>
      </c>
      <c r="AC13" s="1183"/>
      <c r="AD13" s="1153">
        <f t="shared" si="13"/>
        <v>0</v>
      </c>
      <c r="AE13" s="1188">
        <f t="shared" si="14"/>
        <v>0</v>
      </c>
      <c r="AF13" s="1135"/>
      <c r="AG13" s="1183"/>
      <c r="AH13" s="1135"/>
    </row>
    <row r="14" spans="2:36">
      <c r="B14" s="1125" t="s">
        <v>261</v>
      </c>
      <c r="C14" s="1126">
        <v>1320</v>
      </c>
      <c r="D14" s="1127"/>
      <c r="E14" s="1132"/>
      <c r="F14" s="1126"/>
      <c r="G14" s="1133"/>
      <c r="H14" s="1134"/>
      <c r="I14" s="1154">
        <v>0</v>
      </c>
      <c r="J14" s="1155"/>
      <c r="L14" s="1153">
        <f t="shared" si="0"/>
        <v>0</v>
      </c>
      <c r="M14" s="1126">
        <f t="shared" si="1"/>
        <v>0</v>
      </c>
      <c r="N14" s="1126"/>
      <c r="O14" s="1126"/>
      <c r="P14" s="1126"/>
      <c r="Q14" s="1126">
        <f t="shared" si="2"/>
        <v>0</v>
      </c>
      <c r="R14" s="1126">
        <f t="shared" si="3"/>
        <v>0</v>
      </c>
      <c r="S14" s="1126">
        <f t="shared" si="4"/>
        <v>0</v>
      </c>
      <c r="T14" s="1176">
        <f t="shared" si="5"/>
        <v>0</v>
      </c>
      <c r="U14" s="1177">
        <f t="shared" si="6"/>
        <v>0</v>
      </c>
      <c r="V14" s="1178"/>
      <c r="W14" s="1179">
        <f t="shared" si="7"/>
        <v>0</v>
      </c>
      <c r="X14" s="1126">
        <f t="shared" si="8"/>
        <v>0</v>
      </c>
      <c r="Y14" s="1126">
        <f t="shared" si="9"/>
        <v>0</v>
      </c>
      <c r="Z14" s="1126">
        <f t="shared" si="10"/>
        <v>0</v>
      </c>
      <c r="AA14" s="1176">
        <f t="shared" si="11"/>
        <v>0</v>
      </c>
      <c r="AB14" s="1177">
        <f t="shared" si="12"/>
        <v>0</v>
      </c>
      <c r="AC14" s="1183"/>
      <c r="AD14" s="1153">
        <f t="shared" si="13"/>
        <v>0</v>
      </c>
      <c r="AE14" s="1188">
        <f t="shared" si="14"/>
        <v>0</v>
      </c>
      <c r="AF14" s="1135"/>
      <c r="AG14" s="1183"/>
      <c r="AH14" s="1135"/>
    </row>
    <row r="15" spans="2:36">
      <c r="B15" s="1125"/>
      <c r="C15" s="1126"/>
      <c r="D15" s="1126"/>
      <c r="E15" s="1132"/>
      <c r="F15" s="1126"/>
      <c r="G15" s="1133"/>
      <c r="H15" s="1134"/>
      <c r="I15" s="1154"/>
      <c r="J15" s="1155"/>
      <c r="L15" s="1153"/>
      <c r="M15" s="1126"/>
      <c r="N15" s="1126"/>
      <c r="O15" s="1126"/>
      <c r="P15" s="1126"/>
      <c r="Q15" s="1126"/>
      <c r="R15" s="1126"/>
      <c r="S15" s="1126"/>
      <c r="T15" s="1176"/>
      <c r="U15" s="1177"/>
      <c r="V15" s="1178"/>
      <c r="W15" s="1179"/>
      <c r="X15" s="1126"/>
      <c r="Y15" s="1126"/>
      <c r="Z15" s="1126"/>
      <c r="AA15" s="1176"/>
      <c r="AB15" s="1177"/>
      <c r="AC15" s="1183"/>
      <c r="AD15" s="1153"/>
      <c r="AE15" s="1188"/>
      <c r="AF15" s="1135"/>
      <c r="AG15" s="1183"/>
      <c r="AH15" s="1135"/>
    </row>
    <row r="16" spans="2:36">
      <c r="B16" s="1125"/>
      <c r="C16" s="1126"/>
      <c r="D16" s="1126"/>
      <c r="E16" s="1132"/>
      <c r="F16" s="1126"/>
      <c r="G16" s="1133"/>
      <c r="H16" s="1134"/>
      <c r="I16" s="1154"/>
      <c r="J16" s="1155"/>
      <c r="L16" s="1153"/>
      <c r="M16" s="1126"/>
      <c r="N16" s="1126"/>
      <c r="O16" s="1126"/>
      <c r="P16" s="1126"/>
      <c r="Q16" s="1126"/>
      <c r="R16" s="1126"/>
      <c r="S16" s="1126"/>
      <c r="T16" s="1176"/>
      <c r="U16" s="1177"/>
      <c r="V16" s="1178"/>
      <c r="W16" s="1179"/>
      <c r="X16" s="1126"/>
      <c r="Y16" s="1126"/>
      <c r="Z16" s="1126"/>
      <c r="AA16" s="1176"/>
      <c r="AB16" s="1177"/>
      <c r="AC16" s="1183"/>
      <c r="AD16" s="1153"/>
      <c r="AE16" s="1188"/>
      <c r="AF16" s="1135"/>
      <c r="AG16" s="1183"/>
      <c r="AH16" s="1135"/>
    </row>
    <row r="17" spans="2:34">
      <c r="B17" s="1125"/>
      <c r="C17" s="1126"/>
      <c r="D17" s="1126"/>
      <c r="E17" s="1132"/>
      <c r="F17" s="1126"/>
      <c r="G17" s="1133"/>
      <c r="H17" s="1134"/>
      <c r="I17" s="1154"/>
      <c r="J17" s="1155"/>
      <c r="L17" s="1153"/>
      <c r="M17" s="1126"/>
      <c r="N17" s="1126"/>
      <c r="O17" s="1126"/>
      <c r="P17" s="1126"/>
      <c r="Q17" s="1126"/>
      <c r="R17" s="1126"/>
      <c r="S17" s="1126"/>
      <c r="T17" s="1176"/>
      <c r="U17" s="1177"/>
      <c r="V17" s="1178"/>
      <c r="W17" s="1179"/>
      <c r="X17" s="1126"/>
      <c r="Y17" s="1126"/>
      <c r="Z17" s="1126"/>
      <c r="AA17" s="1176"/>
      <c r="AB17" s="1177"/>
      <c r="AC17" s="1183"/>
      <c r="AD17" s="1153"/>
      <c r="AE17" s="1188"/>
      <c r="AF17" s="1135"/>
      <c r="AG17" s="1183"/>
      <c r="AH17" s="1135"/>
    </row>
    <row r="18" spans="2:34">
      <c r="B18" s="1125"/>
      <c r="C18" s="1126"/>
      <c r="D18" s="1126"/>
      <c r="E18" s="1132"/>
      <c r="F18" s="1126"/>
      <c r="G18" s="1133"/>
      <c r="H18" s="1134"/>
      <c r="I18" s="1154"/>
      <c r="J18" s="1155"/>
      <c r="L18" s="1153"/>
      <c r="M18" s="1126"/>
      <c r="N18" s="1126"/>
      <c r="O18" s="1126"/>
      <c r="P18" s="1126"/>
      <c r="Q18" s="1126"/>
      <c r="R18" s="1126"/>
      <c r="S18" s="1126"/>
      <c r="T18" s="1176"/>
      <c r="U18" s="1177"/>
      <c r="V18" s="1178"/>
      <c r="W18" s="1179"/>
      <c r="X18" s="1126"/>
      <c r="Y18" s="1126"/>
      <c r="Z18" s="1126"/>
      <c r="AA18" s="1176"/>
      <c r="AB18" s="1177"/>
      <c r="AC18" s="1183"/>
      <c r="AD18" s="1153"/>
      <c r="AE18" s="1188"/>
      <c r="AF18" s="1135"/>
      <c r="AG18" s="1183"/>
      <c r="AH18" s="1135"/>
    </row>
    <row r="19" spans="2:34">
      <c r="B19" s="1125"/>
      <c r="C19" s="1126"/>
      <c r="D19" s="1126"/>
      <c r="E19" s="1132"/>
      <c r="F19" s="1126"/>
      <c r="G19" s="1133"/>
      <c r="H19" s="1134"/>
      <c r="I19" s="1154"/>
      <c r="J19" s="1155"/>
      <c r="L19" s="1153"/>
      <c r="M19" s="1126"/>
      <c r="N19" s="1126"/>
      <c r="O19" s="1126"/>
      <c r="P19" s="1126"/>
      <c r="Q19" s="1126"/>
      <c r="R19" s="1126"/>
      <c r="S19" s="1126"/>
      <c r="T19" s="1176"/>
      <c r="U19" s="1177"/>
      <c r="V19" s="1178"/>
      <c r="W19" s="1179"/>
      <c r="X19" s="1126"/>
      <c r="Y19" s="1126"/>
      <c r="Z19" s="1126"/>
      <c r="AA19" s="1176"/>
      <c r="AB19" s="1177"/>
      <c r="AC19" s="1183"/>
      <c r="AD19" s="1153"/>
      <c r="AE19" s="1188"/>
      <c r="AF19" s="1135"/>
      <c r="AG19" s="1183"/>
      <c r="AH19" s="1135"/>
    </row>
    <row r="20" spans="2:34">
      <c r="B20" s="1125"/>
      <c r="C20" s="1126"/>
      <c r="D20" s="1126"/>
      <c r="E20" s="1132"/>
      <c r="F20" s="1126"/>
      <c r="G20" s="1133"/>
      <c r="H20" s="1134"/>
      <c r="I20" s="1154"/>
      <c r="J20" s="1155"/>
      <c r="L20" s="1153"/>
      <c r="M20" s="1126"/>
      <c r="N20" s="1126"/>
      <c r="O20" s="1126"/>
      <c r="P20" s="1126"/>
      <c r="Q20" s="1126"/>
      <c r="R20" s="1126"/>
      <c r="S20" s="1126"/>
      <c r="T20" s="1176"/>
      <c r="U20" s="1177"/>
      <c r="V20" s="1178"/>
      <c r="W20" s="1179"/>
      <c r="X20" s="1126"/>
      <c r="Y20" s="1126"/>
      <c r="Z20" s="1126"/>
      <c r="AA20" s="1176"/>
      <c r="AB20" s="1177"/>
      <c r="AC20" s="1183"/>
      <c r="AD20" s="1153"/>
      <c r="AE20" s="1188"/>
      <c r="AF20" s="1135"/>
      <c r="AG20" s="1183"/>
      <c r="AH20" s="1135"/>
    </row>
    <row r="21" spans="2:34">
      <c r="B21" s="1125"/>
      <c r="C21" s="1126"/>
      <c r="D21" s="1126"/>
      <c r="E21" s="1132"/>
      <c r="F21" s="1126"/>
      <c r="G21" s="1133"/>
      <c r="H21" s="1134"/>
      <c r="I21" s="1154"/>
      <c r="J21" s="1155"/>
      <c r="L21" s="1153"/>
      <c r="M21" s="1126"/>
      <c r="N21" s="1126"/>
      <c r="O21" s="1126"/>
      <c r="P21" s="1126"/>
      <c r="Q21" s="1126"/>
      <c r="R21" s="1126"/>
      <c r="S21" s="1126"/>
      <c r="T21" s="1176"/>
      <c r="U21" s="1177"/>
      <c r="V21" s="1178"/>
      <c r="W21" s="1179"/>
      <c r="X21" s="1126"/>
      <c r="Y21" s="1126"/>
      <c r="Z21" s="1126"/>
      <c r="AA21" s="1176"/>
      <c r="AB21" s="1177"/>
      <c r="AC21" s="1183"/>
      <c r="AD21" s="1153"/>
      <c r="AE21" s="1188"/>
      <c r="AF21" s="1135"/>
      <c r="AG21" s="1183"/>
      <c r="AH21" s="1135"/>
    </row>
    <row r="22" spans="2:34">
      <c r="B22" s="1135"/>
      <c r="C22" s="1136"/>
      <c r="D22" s="1136"/>
      <c r="E22" s="1136"/>
      <c r="F22" s="1136"/>
      <c r="G22" s="1136"/>
      <c r="H22" s="1137"/>
      <c r="I22" s="1137"/>
      <c r="J22" s="1156"/>
      <c r="L22" s="1136"/>
      <c r="M22" s="1136"/>
      <c r="N22" s="1136"/>
      <c r="O22" s="1136"/>
      <c r="P22" s="1136"/>
      <c r="Q22" s="1136"/>
      <c r="R22" s="1136"/>
      <c r="S22" s="1136"/>
      <c r="T22" s="1136"/>
      <c r="U22" s="1180"/>
      <c r="V22" s="1180"/>
      <c r="W22" s="1180"/>
      <c r="X22" s="1180"/>
      <c r="Y22" s="1180"/>
      <c r="Z22" s="1180"/>
      <c r="AA22" s="1180"/>
      <c r="AB22" s="1180"/>
      <c r="AC22" s="1183"/>
      <c r="AD22" s="1136"/>
      <c r="AE22" s="1136"/>
      <c r="AF22" s="1135"/>
      <c r="AG22" s="1183"/>
      <c r="AH22" s="1135"/>
    </row>
    <row r="23" spans="2:34">
      <c r="D23" s="1136"/>
      <c r="E23" s="1136"/>
      <c r="F23" s="1136"/>
      <c r="G23" s="1136"/>
      <c r="H23" s="1136"/>
      <c r="I23" s="1136"/>
      <c r="J23" s="1136"/>
      <c r="K23" s="1136"/>
      <c r="L23" s="1136"/>
      <c r="M23" s="1136"/>
      <c r="N23" s="1136"/>
      <c r="O23" s="1136"/>
      <c r="P23" s="1136"/>
      <c r="Q23" s="1136"/>
      <c r="R23" s="1136"/>
      <c r="S23" s="1136"/>
      <c r="T23" s="1136"/>
      <c r="U23" s="1136"/>
      <c r="V23" s="1136"/>
      <c r="W23" s="1136"/>
      <c r="X23" s="1136"/>
      <c r="Y23" s="1136"/>
      <c r="Z23" s="1136"/>
      <c r="AA23" s="1136"/>
      <c r="AB23" s="1136"/>
      <c r="AC23" s="1136"/>
      <c r="AD23" s="1141"/>
    </row>
    <row r="24" spans="2:34">
      <c r="B24" s="1107" t="s">
        <v>155</v>
      </c>
      <c r="D24" s="1138">
        <f>DADOS.!C4</f>
        <v>0</v>
      </c>
      <c r="E24" s="1139" t="s">
        <v>156</v>
      </c>
      <c r="F24" s="1136"/>
      <c r="G24" s="1136"/>
      <c r="H24" s="1136"/>
      <c r="I24" s="1136"/>
      <c r="J24" s="1136"/>
      <c r="K24" s="1136"/>
      <c r="L24" s="1136"/>
      <c r="M24" s="1136"/>
      <c r="N24" s="1136"/>
      <c r="O24" s="1136"/>
      <c r="P24" s="1136"/>
      <c r="Q24" s="1136"/>
      <c r="R24" s="1136"/>
      <c r="S24" s="1136"/>
      <c r="T24" s="1136"/>
      <c r="U24" s="1136"/>
      <c r="V24" s="1136"/>
      <c r="W24" s="1139" t="s">
        <v>159</v>
      </c>
      <c r="X24" s="1136"/>
      <c r="Y24" s="1136"/>
      <c r="Z24" s="1136"/>
      <c r="AA24" s="1136"/>
      <c r="AB24" s="1136"/>
      <c r="AC24" s="1136"/>
      <c r="AD24" s="1141"/>
    </row>
    <row r="25" spans="2:34">
      <c r="D25" s="1140" t="s">
        <v>201</v>
      </c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T25" s="1136"/>
      <c r="U25" s="1136"/>
      <c r="V25" s="1136"/>
      <c r="W25" s="1166">
        <v>0</v>
      </c>
      <c r="X25" s="1139" t="s">
        <v>160</v>
      </c>
      <c r="Y25" s="1136"/>
      <c r="Z25" s="1136"/>
      <c r="AA25" s="1136"/>
      <c r="AB25" s="1136"/>
      <c r="AC25" s="1136"/>
      <c r="AD25" s="1141"/>
    </row>
    <row r="26" spans="2:34"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56"/>
      <c r="Q26" s="1156"/>
      <c r="R26" s="1156"/>
      <c r="S26" s="1156"/>
      <c r="T26" s="1136"/>
      <c r="U26" s="1136"/>
      <c r="V26" s="1136"/>
      <c r="W26" s="1136"/>
      <c r="X26" s="1139" t="s">
        <v>161</v>
      </c>
      <c r="Y26" s="1136"/>
      <c r="Z26" s="1136"/>
      <c r="AA26" s="1136"/>
      <c r="AB26" s="1136"/>
      <c r="AC26" s="1136"/>
      <c r="AD26" s="1141"/>
    </row>
    <row r="27" spans="2:34">
      <c r="B27" s="1107" t="s">
        <v>162</v>
      </c>
      <c r="D27" s="1136"/>
      <c r="E27" s="1136"/>
      <c r="F27" s="1136"/>
      <c r="G27" s="1136"/>
      <c r="H27" s="1136"/>
      <c r="I27" s="1136"/>
      <c r="J27" s="1136"/>
      <c r="K27" s="1136"/>
      <c r="L27" s="1136"/>
      <c r="M27" s="1141" t="s">
        <v>163</v>
      </c>
      <c r="N27" s="1136"/>
      <c r="O27" s="1136"/>
      <c r="P27" s="1136"/>
      <c r="Q27" s="1136"/>
      <c r="R27" s="1136"/>
      <c r="S27" s="1136"/>
      <c r="T27" s="1136"/>
      <c r="U27" s="1136"/>
      <c r="V27" s="1136"/>
      <c r="W27" s="1136"/>
      <c r="X27" s="1136"/>
      <c r="Y27" s="1136"/>
      <c r="Z27" s="1136"/>
      <c r="AA27" s="1136"/>
      <c r="AB27" s="1136"/>
      <c r="AC27" s="1136"/>
      <c r="AD27" s="1141"/>
    </row>
    <row r="28" spans="2:34">
      <c r="B28" s="1107" t="s">
        <v>164</v>
      </c>
      <c r="D28" s="1141"/>
      <c r="E28" s="1141"/>
      <c r="F28" s="1141"/>
      <c r="G28" s="1141"/>
      <c r="H28" s="1141"/>
      <c r="I28" s="1141"/>
      <c r="J28" s="1141"/>
      <c r="K28" s="1141"/>
      <c r="L28" s="1141"/>
      <c r="M28" s="1150">
        <v>2</v>
      </c>
      <c r="N28" s="1141"/>
      <c r="O28" s="1157">
        <f>DADOS.!C12</f>
        <v>0</v>
      </c>
      <c r="P28" s="1136"/>
      <c r="Q28" s="1136"/>
      <c r="R28" s="1136"/>
      <c r="S28" s="1136"/>
      <c r="W28" s="1107" t="s">
        <v>165</v>
      </c>
      <c r="X28" s="1141"/>
      <c r="Y28" s="1141"/>
      <c r="Z28" s="1141"/>
      <c r="AA28" s="1141"/>
      <c r="AB28" s="1141"/>
      <c r="AC28" s="1141"/>
      <c r="AD28" s="1141"/>
    </row>
    <row r="29" spans="2:34">
      <c r="B29" s="1107" t="s">
        <v>166</v>
      </c>
      <c r="O29" s="1107">
        <v>7.33</v>
      </c>
      <c r="P29" s="1107" t="s">
        <v>167</v>
      </c>
    </row>
    <row r="30" spans="2:34">
      <c r="B30" s="1107" t="s">
        <v>168</v>
      </c>
      <c r="O30" s="1158">
        <v>220</v>
      </c>
      <c r="P30" s="1107" t="s">
        <v>169</v>
      </c>
      <c r="W30" s="1165">
        <v>1</v>
      </c>
      <c r="X30" s="1108" t="str">
        <f>IF(W30=1,"INCIDENCIA SOBRE O SALÁRIO MÍNIMO",IF(W30=2,"INCIDENCIA SOBRE O SALÁRIO DO OPERÁRIO",))</f>
        <v>INCIDENCIA SOBRE O SALÁRIO MÍNIMO</v>
      </c>
    </row>
    <row r="31" spans="2:34">
      <c r="B31" s="1107" t="s">
        <v>170</v>
      </c>
      <c r="D31" s="1141"/>
      <c r="E31" s="1141"/>
      <c r="F31" s="1141"/>
      <c r="G31" s="1141"/>
      <c r="H31" s="1141"/>
      <c r="I31" s="1141"/>
      <c r="J31" s="1141"/>
      <c r="K31" s="1141"/>
      <c r="L31" s="1141"/>
      <c r="O31" s="1159">
        <v>0.5</v>
      </c>
      <c r="P31" s="1107" t="s">
        <v>171</v>
      </c>
      <c r="Q31" s="1160"/>
      <c r="R31" s="1160"/>
      <c r="S31" s="1160"/>
    </row>
    <row r="32" spans="2:34">
      <c r="B32" s="1107" t="s">
        <v>172</v>
      </c>
      <c r="D32" s="1141"/>
      <c r="E32" s="1141"/>
      <c r="F32" s="1141"/>
      <c r="G32" s="1141"/>
      <c r="H32" s="1141"/>
      <c r="I32" s="1141"/>
      <c r="J32" s="1141"/>
      <c r="K32" s="1141"/>
      <c r="L32" s="1141"/>
      <c r="O32" s="1159">
        <v>1</v>
      </c>
      <c r="P32" s="1160" t="s">
        <v>171</v>
      </c>
      <c r="Q32" s="1160"/>
      <c r="R32" s="1160"/>
      <c r="S32" s="1160"/>
      <c r="W32" s="1107" t="s">
        <v>173</v>
      </c>
    </row>
    <row r="33" spans="2:31">
      <c r="B33" s="1107" t="s">
        <v>174</v>
      </c>
      <c r="O33" s="1161">
        <v>0.73680000000000001</v>
      </c>
      <c r="P33" s="1162"/>
      <c r="Q33" s="1162"/>
      <c r="R33" s="1162"/>
      <c r="S33" s="1162"/>
      <c r="W33" s="1107" t="s">
        <v>175</v>
      </c>
    </row>
    <row r="34" spans="2:31">
      <c r="B34" s="1107" t="s">
        <v>262</v>
      </c>
      <c r="O34" s="1163">
        <f>DADOS.!C11</f>
        <v>0</v>
      </c>
      <c r="P34" s="1107" t="s">
        <v>177</v>
      </c>
      <c r="Q34" s="1181">
        <f>O34*AD46</f>
        <v>0</v>
      </c>
      <c r="R34" s="1181"/>
      <c r="S34" s="1181"/>
    </row>
    <row r="35" spans="2:31">
      <c r="B35" s="1107" t="s">
        <v>178</v>
      </c>
      <c r="O35" s="1164">
        <f>AD46</f>
        <v>25.25</v>
      </c>
      <c r="P35" s="1107" t="s">
        <v>179</v>
      </c>
      <c r="Q35" s="1141"/>
      <c r="R35" s="1141"/>
      <c r="S35" s="1141"/>
      <c r="W35" s="1150">
        <v>0</v>
      </c>
    </row>
    <row r="36" spans="2:31">
      <c r="B36" s="1107" t="s">
        <v>180</v>
      </c>
      <c r="O36" s="1157">
        <f>DADOS.!C13</f>
        <v>0</v>
      </c>
      <c r="P36" s="1107" t="s">
        <v>181</v>
      </c>
      <c r="Q36" s="1136"/>
      <c r="R36" s="1136"/>
      <c r="S36" s="1136"/>
      <c r="W36" s="1107" t="s">
        <v>182</v>
      </c>
    </row>
    <row r="37" spans="2:31">
      <c r="B37" s="1107" t="s">
        <v>183</v>
      </c>
      <c r="O37" s="1163">
        <f>DADOS.!D15</f>
        <v>0</v>
      </c>
      <c r="P37" s="1107" t="s">
        <v>184</v>
      </c>
      <c r="Q37" s="1141"/>
      <c r="R37" s="1141"/>
      <c r="S37" s="1141"/>
      <c r="W37" s="1107" t="s">
        <v>185</v>
      </c>
    </row>
    <row r="38" spans="2:31">
      <c r="B38" s="1107" t="s">
        <v>186</v>
      </c>
      <c r="M38" s="1165">
        <v>2024</v>
      </c>
      <c r="O38" s="1157">
        <f>DADOS.!C4</f>
        <v>0</v>
      </c>
      <c r="P38" s="1107" t="s">
        <v>187</v>
      </c>
      <c r="Q38" s="1182"/>
      <c r="R38" s="1181"/>
      <c r="S38" s="1181"/>
    </row>
    <row r="39" spans="2:31">
      <c r="B39" s="1107" t="s">
        <v>263</v>
      </c>
      <c r="O39" s="1166">
        <v>5</v>
      </c>
      <c r="P39" s="1107" t="s">
        <v>187</v>
      </c>
      <c r="Q39" s="1136"/>
      <c r="R39" s="1136"/>
      <c r="S39" s="1136"/>
    </row>
    <row r="40" spans="2:31">
      <c r="B40" s="1108" t="s">
        <v>189</v>
      </c>
      <c r="W40" s="1108" t="s">
        <v>190</v>
      </c>
    </row>
    <row r="41" spans="2:31">
      <c r="B41" s="1107" t="s">
        <v>191</v>
      </c>
      <c r="X41" s="1108" t="s">
        <v>192</v>
      </c>
    </row>
    <row r="42" spans="2:31">
      <c r="X42" s="1107" t="s">
        <v>193</v>
      </c>
      <c r="AD42" s="1189">
        <v>365</v>
      </c>
      <c r="AE42" s="1107" t="s">
        <v>194</v>
      </c>
    </row>
    <row r="43" spans="2:31">
      <c r="X43" s="1107" t="s">
        <v>195</v>
      </c>
      <c r="AD43" s="1190">
        <v>52</v>
      </c>
      <c r="AE43" s="1107" t="s">
        <v>194</v>
      </c>
    </row>
    <row r="44" spans="2:31">
      <c r="X44" s="1107" t="s">
        <v>196</v>
      </c>
      <c r="AD44" s="1191">
        <v>10</v>
      </c>
      <c r="AE44" s="1107" t="s">
        <v>194</v>
      </c>
    </row>
    <row r="45" spans="2:31">
      <c r="E45" s="1141"/>
      <c r="F45" s="1141"/>
      <c r="G45" s="1141"/>
      <c r="H45" s="1141"/>
      <c r="I45" s="1141"/>
      <c r="J45" s="1141"/>
      <c r="K45" s="1141"/>
      <c r="L45" s="1141"/>
      <c r="X45" s="1107" t="s">
        <v>197</v>
      </c>
      <c r="AD45" s="1107">
        <f>AD42-AD43-AD44</f>
        <v>303</v>
      </c>
      <c r="AE45" s="1107" t="s">
        <v>194</v>
      </c>
    </row>
    <row r="46" spans="2:31">
      <c r="E46" s="1136"/>
      <c r="F46" s="1136"/>
      <c r="G46" s="1142"/>
      <c r="H46" s="1142"/>
      <c r="I46" s="1142"/>
      <c r="J46" s="1142"/>
      <c r="K46" s="1142"/>
      <c r="L46" s="1136"/>
      <c r="X46" s="1107" t="s">
        <v>198</v>
      </c>
      <c r="AD46" s="1135">
        <f>AD45/12</f>
        <v>25.25</v>
      </c>
      <c r="AE46" s="1107" t="s">
        <v>194</v>
      </c>
    </row>
    <row r="47" spans="2:31">
      <c r="E47" s="1141"/>
      <c r="F47" s="1141"/>
      <c r="G47" s="1142"/>
      <c r="H47" s="1142"/>
      <c r="I47" s="1142"/>
      <c r="J47" s="1142"/>
      <c r="K47" s="1142"/>
      <c r="L47" s="1141"/>
    </row>
    <row r="48" spans="2:31">
      <c r="E48" s="1141"/>
      <c r="F48" s="1141"/>
      <c r="G48" s="1141"/>
      <c r="H48" s="1141"/>
      <c r="I48" s="1141"/>
      <c r="J48" s="1141"/>
      <c r="K48" s="1141"/>
      <c r="L48" s="1167"/>
    </row>
    <row r="97" spans="5:15">
      <c r="E97" s="1193"/>
    </row>
    <row r="98" spans="5:15">
      <c r="E98" s="1193"/>
    </row>
    <row r="99" spans="5:15">
      <c r="E99" s="1193"/>
    </row>
    <row r="100" spans="5:15">
      <c r="E100" s="1193"/>
    </row>
    <row r="101" spans="5:15">
      <c r="E101" s="1193"/>
    </row>
    <row r="102" spans="5:15">
      <c r="E102" s="1193"/>
    </row>
    <row r="104" spans="5:15">
      <c r="I104" s="1141"/>
      <c r="J104" s="1141"/>
      <c r="K104" s="1141"/>
      <c r="L104" s="1141"/>
      <c r="M104" s="1141"/>
      <c r="N104" s="1141"/>
      <c r="O104" s="1141"/>
    </row>
    <row r="105" spans="5:15">
      <c r="I105" s="1136"/>
      <c r="J105" s="1136"/>
      <c r="K105" s="1136"/>
      <c r="L105" s="1142"/>
      <c r="M105" s="1142"/>
      <c r="N105" s="1142"/>
      <c r="O105" s="1136"/>
    </row>
    <row r="106" spans="5:15">
      <c r="I106" s="1141"/>
      <c r="J106" s="1141"/>
      <c r="K106" s="1141"/>
      <c r="L106" s="1142"/>
      <c r="M106" s="1142"/>
      <c r="N106" s="1142"/>
      <c r="O106" s="1141"/>
    </row>
    <row r="107" spans="5:15">
      <c r="I107" s="1141"/>
      <c r="J107" s="1141"/>
      <c r="K107" s="1141"/>
      <c r="L107" s="1141"/>
      <c r="M107" s="1141"/>
      <c r="N107" s="1141"/>
      <c r="O107" s="11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workbookViewId="0">
      <selection activeCell="E57" sqref="E57"/>
    </sheetView>
  </sheetViews>
  <sheetFormatPr defaultColWidth="8.88671875" defaultRowHeight="13.8"/>
  <cols>
    <col min="1" max="1" width="8.88671875" style="1093"/>
    <col min="2" max="2" width="36.109375" style="1093" customWidth="1"/>
    <col min="3" max="3" width="8.88671875" style="1093"/>
    <col min="4" max="4" width="1.77734375" style="1093" customWidth="1"/>
    <col min="5" max="5" width="8.88671875" style="1093"/>
    <col min="6" max="6" width="11.5546875" style="1093" customWidth="1"/>
    <col min="7" max="7" width="8.88671875" style="1093"/>
    <col min="8" max="8" width="2.77734375" style="1093" customWidth="1"/>
    <col min="9" max="11" width="8.88671875" style="1093"/>
    <col min="12" max="12" width="12.88671875" style="1093"/>
    <col min="13" max="16384" width="8.88671875" style="1093"/>
  </cols>
  <sheetData>
    <row r="1" spans="1:11">
      <c r="A1" s="1385" t="s">
        <v>265</v>
      </c>
      <c r="B1" s="1385"/>
      <c r="C1" s="1385"/>
      <c r="D1" s="1385"/>
      <c r="E1" s="1385"/>
      <c r="F1" s="1385"/>
      <c r="G1" s="1385"/>
      <c r="H1" s="1385"/>
      <c r="I1" s="1096"/>
      <c r="J1" s="1096"/>
      <c r="K1" s="1096"/>
    </row>
    <row r="2" spans="1:11">
      <c r="A2" s="1385"/>
      <c r="B2" s="1385"/>
      <c r="C2" s="1385"/>
      <c r="D2" s="1385"/>
      <c r="E2" s="1385"/>
      <c r="F2" s="1385"/>
      <c r="G2" s="1385"/>
      <c r="H2" s="1385"/>
      <c r="I2" s="1096"/>
      <c r="J2" s="1096"/>
      <c r="K2" s="1096"/>
    </row>
    <row r="3" spans="1:11" ht="15.6">
      <c r="A3" s="1094" t="s">
        <v>266</v>
      </c>
      <c r="B3" s="1095" t="s">
        <v>267</v>
      </c>
      <c r="C3" s="1094"/>
      <c r="D3" s="1094"/>
      <c r="E3" s="1094"/>
      <c r="F3" s="1094"/>
      <c r="G3" s="1094"/>
      <c r="H3" s="1094"/>
      <c r="I3" s="1096"/>
      <c r="J3" s="1096"/>
      <c r="K3" s="1096"/>
    </row>
    <row r="4" spans="1:11">
      <c r="A4" s="1096" t="s">
        <v>268</v>
      </c>
    </row>
    <row r="5" spans="1:11">
      <c r="A5" s="1097" t="s">
        <v>269</v>
      </c>
      <c r="B5" s="755"/>
      <c r="C5" s="755"/>
    </row>
    <row r="6" spans="1:11">
      <c r="A6" s="323" t="s">
        <v>270</v>
      </c>
      <c r="B6" s="755"/>
      <c r="C6" s="755">
        <v>6</v>
      </c>
    </row>
    <row r="7" spans="1:11">
      <c r="A7" s="323" t="s">
        <v>271</v>
      </c>
      <c r="B7" s="755"/>
      <c r="C7" s="755">
        <v>113</v>
      </c>
    </row>
    <row r="9" spans="1:11">
      <c r="A9" s="1098" t="s">
        <v>272</v>
      </c>
      <c r="B9" s="755"/>
      <c r="C9" s="755"/>
    </row>
    <row r="10" spans="1:11">
      <c r="A10" s="293" t="s">
        <v>273</v>
      </c>
      <c r="C10" s="755">
        <v>11</v>
      </c>
    </row>
    <row r="12" spans="1:11">
      <c r="A12" s="1096" t="s">
        <v>274</v>
      </c>
    </row>
    <row r="13" spans="1:11">
      <c r="A13" s="1093" t="s">
        <v>275</v>
      </c>
      <c r="C13" s="407">
        <v>6</v>
      </c>
    </row>
    <row r="15" spans="1:11">
      <c r="I15" s="323"/>
      <c r="J15" s="293"/>
      <c r="K15" s="755"/>
    </row>
    <row r="16" spans="1:11" ht="15.6">
      <c r="A16" s="1094" t="s">
        <v>266</v>
      </c>
      <c r="B16" s="1095" t="s">
        <v>276</v>
      </c>
      <c r="C16" s="1094"/>
      <c r="D16" s="1094"/>
      <c r="E16" s="1094"/>
      <c r="F16" s="1094"/>
      <c r="G16" s="1094"/>
      <c r="H16" s="1094"/>
      <c r="I16" s="323"/>
      <c r="J16" s="293"/>
      <c r="K16" s="755"/>
    </row>
    <row r="17" spans="1:9">
      <c r="A17" s="1098" t="s">
        <v>268</v>
      </c>
      <c r="B17" s="293"/>
      <c r="C17" s="293"/>
    </row>
    <row r="18" spans="1:9">
      <c r="A18" s="1097" t="s">
        <v>277</v>
      </c>
      <c r="B18" s="1097"/>
      <c r="C18" s="755"/>
      <c r="E18" s="1382" t="s">
        <v>278</v>
      </c>
      <c r="F18" s="1382"/>
      <c r="G18" s="1099"/>
    </row>
    <row r="19" spans="1:9">
      <c r="A19" s="323" t="s">
        <v>279</v>
      </c>
      <c r="B19" s="323"/>
      <c r="C19" s="755">
        <v>1</v>
      </c>
      <c r="E19" s="323" t="s">
        <v>279</v>
      </c>
      <c r="F19" s="323"/>
      <c r="G19" s="755">
        <v>1</v>
      </c>
    </row>
    <row r="20" spans="1:9">
      <c r="A20" s="323" t="s">
        <v>280</v>
      </c>
      <c r="B20" s="323"/>
      <c r="C20" s="755">
        <v>2</v>
      </c>
      <c r="E20" s="323" t="s">
        <v>280</v>
      </c>
      <c r="F20" s="323"/>
      <c r="G20" s="755">
        <v>2</v>
      </c>
    </row>
    <row r="21" spans="1:9">
      <c r="A21" s="323"/>
      <c r="B21" s="1100"/>
      <c r="C21" s="755"/>
    </row>
    <row r="22" spans="1:9">
      <c r="A22" s="1096" t="s">
        <v>274</v>
      </c>
    </row>
    <row r="23" spans="1:9">
      <c r="A23" s="323" t="s">
        <v>281</v>
      </c>
      <c r="B23" s="323"/>
      <c r="C23" s="1101">
        <v>2</v>
      </c>
    </row>
    <row r="25" spans="1:9" ht="15.6">
      <c r="A25" s="1094" t="s">
        <v>266</v>
      </c>
      <c r="B25" s="1095" t="s">
        <v>282</v>
      </c>
      <c r="C25" s="1094"/>
      <c r="D25" s="1094"/>
      <c r="E25" s="1094"/>
      <c r="F25" s="1094"/>
      <c r="G25" s="1094"/>
      <c r="H25" s="1094"/>
    </row>
    <row r="26" spans="1:9">
      <c r="A26" s="1098" t="s">
        <v>268</v>
      </c>
      <c r="B26" s="293"/>
      <c r="C26" s="293"/>
    </row>
    <row r="27" spans="1:9">
      <c r="A27" s="323" t="s">
        <v>283</v>
      </c>
      <c r="B27" s="323"/>
      <c r="C27" s="755">
        <v>1</v>
      </c>
      <c r="D27" s="1382"/>
      <c r="E27" s="1382"/>
      <c r="F27" s="1098" t="s">
        <v>272</v>
      </c>
      <c r="G27" s="293"/>
      <c r="H27" s="755"/>
    </row>
    <row r="28" spans="1:9">
      <c r="A28" s="323" t="s">
        <v>284</v>
      </c>
      <c r="B28" s="323"/>
      <c r="C28" s="755">
        <v>9</v>
      </c>
      <c r="D28" s="323"/>
      <c r="E28" s="323"/>
      <c r="F28" s="323" t="s">
        <v>284</v>
      </c>
      <c r="G28" s="755">
        <v>1</v>
      </c>
      <c r="I28" s="1105"/>
    </row>
    <row r="29" spans="1:9">
      <c r="A29" s="293" t="s">
        <v>285</v>
      </c>
      <c r="B29" s="293"/>
      <c r="C29" s="755">
        <v>2</v>
      </c>
      <c r="D29" s="323"/>
      <c r="E29" s="323"/>
      <c r="F29" s="755"/>
    </row>
    <row r="30" spans="1:9">
      <c r="A30" s="293"/>
      <c r="B30" s="293"/>
      <c r="C30" s="1099"/>
    </row>
    <row r="31" spans="1:9">
      <c r="A31" s="1096" t="s">
        <v>274</v>
      </c>
    </row>
    <row r="32" spans="1:9">
      <c r="A32" s="323" t="s">
        <v>286</v>
      </c>
      <c r="B32" s="323"/>
      <c r="C32" s="755">
        <v>1</v>
      </c>
    </row>
    <row r="33" spans="1:10">
      <c r="A33" s="323" t="s">
        <v>287</v>
      </c>
      <c r="B33" s="323"/>
      <c r="C33" s="755">
        <v>1</v>
      </c>
      <c r="F33" s="632"/>
      <c r="G33" s="293"/>
    </row>
    <row r="34" spans="1:10">
      <c r="A34" s="323"/>
      <c r="B34" s="323"/>
      <c r="C34" s="1101"/>
    </row>
    <row r="35" spans="1:10" ht="15.6">
      <c r="A35" s="1094" t="s">
        <v>266</v>
      </c>
      <c r="B35" s="1095" t="s">
        <v>288</v>
      </c>
      <c r="C35" s="1094"/>
      <c r="D35" s="1094"/>
      <c r="E35" s="1094"/>
      <c r="F35" s="1094"/>
      <c r="G35" s="1094"/>
      <c r="H35" s="1094"/>
    </row>
    <row r="36" spans="1:10">
      <c r="A36" s="1098" t="s">
        <v>268</v>
      </c>
      <c r="B36" s="293"/>
      <c r="C36" s="293"/>
    </row>
    <row r="37" spans="1:10">
      <c r="A37" s="1383" t="s">
        <v>283</v>
      </c>
      <c r="B37" s="1383"/>
      <c r="C37" s="755">
        <v>6</v>
      </c>
      <c r="D37" s="1102"/>
      <c r="F37" s="540" t="s">
        <v>272</v>
      </c>
      <c r="G37" s="738"/>
      <c r="H37" s="755"/>
    </row>
    <row r="38" spans="1:10">
      <c r="A38" s="1383" t="s">
        <v>289</v>
      </c>
      <c r="B38" s="1383"/>
      <c r="C38" s="755">
        <v>32</v>
      </c>
      <c r="D38" s="755"/>
      <c r="F38" s="755" t="s">
        <v>290</v>
      </c>
      <c r="G38" s="755"/>
      <c r="H38" s="407">
        <v>6</v>
      </c>
      <c r="J38" s="1106"/>
    </row>
    <row r="39" spans="1:10">
      <c r="A39" s="1384" t="s">
        <v>291</v>
      </c>
      <c r="B39" s="1384"/>
      <c r="C39" s="755">
        <v>64</v>
      </c>
      <c r="D39" s="755"/>
      <c r="F39" s="755" t="s">
        <v>292</v>
      </c>
      <c r="G39" s="407"/>
      <c r="H39" s="407">
        <v>3</v>
      </c>
      <c r="J39" s="1106"/>
    </row>
    <row r="40" spans="1:10">
      <c r="A40" s="1384" t="s">
        <v>285</v>
      </c>
      <c r="B40" s="1384"/>
      <c r="C40" s="407">
        <v>9</v>
      </c>
      <c r="D40" s="407"/>
      <c r="E40" s="407"/>
      <c r="F40" s="407"/>
      <c r="G40" s="407"/>
    </row>
    <row r="41" spans="1:10">
      <c r="A41" s="407"/>
      <c r="B41" s="407"/>
      <c r="C41" s="407"/>
      <c r="D41" s="407"/>
      <c r="E41" s="407"/>
      <c r="F41" s="407"/>
      <c r="G41" s="407"/>
    </row>
    <row r="42" spans="1:10">
      <c r="A42" s="1103" t="s">
        <v>274</v>
      </c>
      <c r="B42" s="436"/>
      <c r="C42" s="436"/>
    </row>
    <row r="43" spans="1:10">
      <c r="A43" s="436" t="s">
        <v>286</v>
      </c>
      <c r="B43" s="436"/>
      <c r="C43" s="453">
        <v>6</v>
      </c>
      <c r="E43" s="632"/>
      <c r="F43" s="293"/>
    </row>
    <row r="44" spans="1:10">
      <c r="A44" s="436" t="s">
        <v>293</v>
      </c>
      <c r="B44" s="1104"/>
      <c r="C44" s="453">
        <v>40</v>
      </c>
    </row>
    <row r="45" spans="1:10">
      <c r="A45" s="436" t="s">
        <v>294</v>
      </c>
      <c r="B45" s="436"/>
      <c r="C45" s="453">
        <v>3</v>
      </c>
    </row>
    <row r="47" spans="1:10" ht="15.6">
      <c r="A47" s="1094" t="s">
        <v>266</v>
      </c>
      <c r="B47" s="1095" t="s">
        <v>295</v>
      </c>
      <c r="C47" s="1094"/>
      <c r="D47" s="1094"/>
      <c r="E47" s="1094"/>
      <c r="F47" s="1094"/>
      <c r="G47" s="1094"/>
      <c r="H47" s="1094"/>
    </row>
    <row r="48" spans="1:10">
      <c r="A48" s="1098" t="s">
        <v>268</v>
      </c>
      <c r="B48" s="293"/>
      <c r="C48" s="293"/>
    </row>
    <row r="49" spans="1:8">
      <c r="A49" s="436" t="s">
        <v>296</v>
      </c>
      <c r="B49" s="436"/>
      <c r="C49" s="453">
        <v>1</v>
      </c>
      <c r="F49" s="540" t="s">
        <v>272</v>
      </c>
      <c r="G49" s="755"/>
    </row>
    <row r="50" spans="1:8">
      <c r="A50" s="436" t="s">
        <v>291</v>
      </c>
      <c r="B50" s="436"/>
      <c r="C50" s="453">
        <v>20</v>
      </c>
      <c r="E50" s="755"/>
      <c r="F50" s="436" t="s">
        <v>290</v>
      </c>
      <c r="G50" s="453">
        <v>2</v>
      </c>
    </row>
    <row r="51" spans="1:8">
      <c r="A51" s="200" t="s">
        <v>297</v>
      </c>
      <c r="B51" s="200"/>
      <c r="C51" s="453">
        <v>2</v>
      </c>
      <c r="E51" s="755"/>
      <c r="F51" s="407"/>
      <c r="G51" s="407"/>
    </row>
    <row r="52" spans="1:8">
      <c r="A52" s="407"/>
      <c r="B52" s="407"/>
      <c r="C52" s="407"/>
      <c r="D52" s="407"/>
      <c r="E52" s="407"/>
      <c r="F52" s="407"/>
      <c r="G52" s="407"/>
    </row>
    <row r="53" spans="1:8">
      <c r="A53" s="1103" t="s">
        <v>274</v>
      </c>
      <c r="B53" s="436"/>
      <c r="C53" s="436"/>
    </row>
    <row r="54" spans="1:8">
      <c r="A54" s="436" t="s">
        <v>286</v>
      </c>
      <c r="B54" s="436"/>
      <c r="C54" s="453">
        <v>1</v>
      </c>
      <c r="D54" s="632"/>
      <c r="E54" s="293"/>
    </row>
    <row r="55" spans="1:8">
      <c r="A55" s="436" t="s">
        <v>298</v>
      </c>
      <c r="B55" s="436"/>
      <c r="C55" s="453">
        <v>1</v>
      </c>
    </row>
    <row r="56" spans="1:8">
      <c r="A56" s="436" t="s">
        <v>299</v>
      </c>
      <c r="B56" s="1104"/>
      <c r="C56" s="453">
        <v>1</v>
      </c>
    </row>
    <row r="57" spans="1:8">
      <c r="A57" s="436" t="s">
        <v>300</v>
      </c>
      <c r="B57" s="1104"/>
      <c r="C57" s="453">
        <v>1</v>
      </c>
    </row>
    <row r="58" spans="1:8">
      <c r="A58" s="436" t="s">
        <v>301</v>
      </c>
      <c r="B58" s="1104"/>
      <c r="C58" s="453">
        <v>1</v>
      </c>
    </row>
    <row r="59" spans="1:8">
      <c r="A59" s="436" t="s">
        <v>302</v>
      </c>
      <c r="B59" s="436"/>
      <c r="C59" s="453">
        <v>1</v>
      </c>
    </row>
    <row r="61" spans="1:8" ht="15.6">
      <c r="A61" s="1094" t="s">
        <v>266</v>
      </c>
      <c r="B61" s="1095" t="s">
        <v>303</v>
      </c>
      <c r="C61" s="1094"/>
      <c r="D61" s="1094"/>
      <c r="E61" s="1094"/>
      <c r="F61" s="1094"/>
      <c r="G61" s="1094"/>
      <c r="H61" s="1094"/>
    </row>
    <row r="62" spans="1:8">
      <c r="A62" s="1098" t="s">
        <v>268</v>
      </c>
      <c r="B62" s="293"/>
      <c r="C62" s="293"/>
    </row>
    <row r="63" spans="1:8">
      <c r="A63" s="83" t="s">
        <v>248</v>
      </c>
      <c r="C63" s="188">
        <v>1</v>
      </c>
      <c r="D63" s="540"/>
      <c r="E63" s="755"/>
    </row>
    <row r="64" spans="1:8">
      <c r="A64" s="83" t="s">
        <v>253</v>
      </c>
      <c r="C64" s="188">
        <v>1</v>
      </c>
    </row>
    <row r="65" spans="1:3">
      <c r="A65" s="83" t="s">
        <v>254</v>
      </c>
      <c r="C65" s="188">
        <v>1</v>
      </c>
    </row>
    <row r="66" spans="1:3">
      <c r="A66" s="83" t="s">
        <v>255</v>
      </c>
      <c r="C66" s="188">
        <v>3</v>
      </c>
    </row>
    <row r="67" spans="1:3">
      <c r="A67" s="83" t="s">
        <v>256</v>
      </c>
      <c r="C67" s="188">
        <v>1</v>
      </c>
    </row>
    <row r="68" spans="1:3">
      <c r="A68" s="83" t="s">
        <v>257</v>
      </c>
      <c r="C68" s="188">
        <v>1</v>
      </c>
    </row>
    <row r="69" spans="1:3">
      <c r="A69" s="83" t="s">
        <v>259</v>
      </c>
      <c r="C69" s="188">
        <v>2</v>
      </c>
    </row>
    <row r="70" spans="1:3">
      <c r="A70" s="83" t="s">
        <v>260</v>
      </c>
      <c r="C70" s="188">
        <v>2</v>
      </c>
    </row>
    <row r="72" spans="1:3">
      <c r="A72" s="1103" t="s">
        <v>274</v>
      </c>
    </row>
    <row r="73" spans="1:3">
      <c r="A73" s="83" t="s">
        <v>304</v>
      </c>
      <c r="C73" s="188">
        <v>1</v>
      </c>
    </row>
    <row r="74" spans="1:3">
      <c r="A74" s="83" t="s">
        <v>305</v>
      </c>
      <c r="C74" s="188">
        <v>1</v>
      </c>
    </row>
    <row r="75" spans="1:3">
      <c r="A75" s="83" t="s">
        <v>306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workbookViewId="0">
      <selection activeCell="G10" sqref="G10:J10"/>
    </sheetView>
  </sheetViews>
  <sheetFormatPr defaultColWidth="8.88671875" defaultRowHeight="13.2"/>
  <cols>
    <col min="1" max="1" width="5.88671875" customWidth="1"/>
    <col min="2" max="2" width="17" customWidth="1"/>
    <col min="3" max="3" width="6.109375" customWidth="1"/>
    <col min="4" max="4" width="10.88671875" customWidth="1"/>
    <col min="5" max="5" width="15.77734375" customWidth="1"/>
    <col min="6" max="6" width="16.109375" customWidth="1"/>
    <col min="7" max="8" width="16.5546875" customWidth="1"/>
    <col min="9" max="9" width="17" customWidth="1"/>
    <col min="10" max="10" width="9.77734375" customWidth="1"/>
    <col min="12" max="12" width="18.5546875"/>
  </cols>
  <sheetData>
    <row r="2" spans="1:12" ht="15.6">
      <c r="A2" s="1386" t="s">
        <v>265</v>
      </c>
      <c r="B2" s="1386"/>
      <c r="C2" s="1386"/>
      <c r="D2" s="1386"/>
      <c r="E2" s="1386"/>
      <c r="F2" s="1386"/>
      <c r="G2" s="1386"/>
      <c r="H2" s="1386"/>
      <c r="I2" s="1386"/>
      <c r="J2" s="1386"/>
    </row>
    <row r="3" spans="1:12" ht="39.6">
      <c r="A3" s="1078" t="s">
        <v>5</v>
      </c>
      <c r="B3" s="1079" t="s">
        <v>307</v>
      </c>
      <c r="C3" s="1078" t="s">
        <v>308</v>
      </c>
      <c r="D3" s="1078" t="s">
        <v>309</v>
      </c>
      <c r="E3" s="1079" t="s">
        <v>310</v>
      </c>
      <c r="F3" s="1079" t="s">
        <v>311</v>
      </c>
      <c r="G3" s="1078" t="s">
        <v>312</v>
      </c>
      <c r="H3" s="1078" t="s">
        <v>313</v>
      </c>
      <c r="I3" s="1078" t="s">
        <v>314</v>
      </c>
      <c r="J3" s="1088" t="s">
        <v>315</v>
      </c>
    </row>
    <row r="4" spans="1:12" ht="52.8">
      <c r="A4" s="1080">
        <v>1</v>
      </c>
      <c r="B4" s="1081" t="s">
        <v>267</v>
      </c>
      <c r="C4" s="1082" t="s">
        <v>316</v>
      </c>
      <c r="D4" s="1083">
        <f>'PLANILHA RESUMO'!E14</f>
        <v>7638.8</v>
      </c>
      <c r="E4" s="1084">
        <f>'PLANILHA RESUMO'!G16</f>
        <v>0</v>
      </c>
      <c r="F4" s="1084">
        <f>'PLANILHA RESUMO'!H16</f>
        <v>0</v>
      </c>
      <c r="G4" s="1084">
        <f>'PLANILHA RESUMO'!I16</f>
        <v>0</v>
      </c>
      <c r="H4" s="1084">
        <f>'PLANILHA RESUMO'!J16</f>
        <v>0</v>
      </c>
      <c r="I4" s="1084">
        <f>'PLANILHA RESUMO'!K16</f>
        <v>0</v>
      </c>
      <c r="J4" s="1089" t="e">
        <f>'PLANILHA RESUMO'!L16</f>
        <v>#DIV/0!</v>
      </c>
      <c r="L4" s="1090"/>
    </row>
    <row r="5" spans="1:12" ht="52.8">
      <c r="A5" s="1080">
        <v>2</v>
      </c>
      <c r="B5" s="1081" t="s">
        <v>317</v>
      </c>
      <c r="C5" s="1082" t="s">
        <v>316</v>
      </c>
      <c r="D5" s="1083">
        <v>3000</v>
      </c>
      <c r="E5" s="1084">
        <f>'PLANILHA RESUMO'!G20</f>
        <v>0</v>
      </c>
      <c r="F5" s="1084">
        <f>'PLANILHA RESUMO'!I20</f>
        <v>0</v>
      </c>
      <c r="G5" s="1084">
        <f>'PLANILHA RESUMO'!I20</f>
        <v>0</v>
      </c>
      <c r="H5" s="1084">
        <f>'PLANILHA RESUMO'!J20</f>
        <v>0</v>
      </c>
      <c r="I5" s="1084">
        <f>'PLANILHA RESUMO'!K20</f>
        <v>0</v>
      </c>
      <c r="J5" s="1091" t="e">
        <f>'PLANILHA RESUMO'!L20</f>
        <v>#DIV/0!</v>
      </c>
      <c r="L5" s="1090"/>
    </row>
    <row r="6" spans="1:12" ht="52.8">
      <c r="A6" s="1080">
        <v>3</v>
      </c>
      <c r="B6" s="1081" t="s">
        <v>318</v>
      </c>
      <c r="C6" s="1082" t="s">
        <v>319</v>
      </c>
      <c r="D6" s="1083">
        <v>30325</v>
      </c>
      <c r="E6" s="1084">
        <f>'PLANILHA RESUMO'!G24</f>
        <v>0</v>
      </c>
      <c r="F6" s="1084">
        <f>'PLANILHA RESUMO'!H24</f>
        <v>0</v>
      </c>
      <c r="G6" s="1084">
        <f>'PLANILHA RESUMO'!I24</f>
        <v>0</v>
      </c>
      <c r="H6" s="1084">
        <f>'PLANILHA RESUMO'!J24</f>
        <v>0</v>
      </c>
      <c r="I6" s="1084">
        <f>'PLANILHA RESUMO'!K24</f>
        <v>0</v>
      </c>
      <c r="J6" s="1091" t="e">
        <f>'PLANILHA RESUMO'!L24</f>
        <v>#DIV/0!</v>
      </c>
      <c r="L6" s="1090"/>
    </row>
    <row r="7" spans="1:12" ht="52.8">
      <c r="A7" s="1080">
        <v>4</v>
      </c>
      <c r="B7" s="1081" t="s">
        <v>320</v>
      </c>
      <c r="C7" s="1082" t="s">
        <v>319</v>
      </c>
      <c r="D7" s="1083">
        <f>'PLANILHA RESUMO'!E26</f>
        <v>499200</v>
      </c>
      <c r="E7" s="1084">
        <f>'PLANILHA RESUMO'!G28</f>
        <v>0</v>
      </c>
      <c r="F7" s="1084">
        <f>'PLANILHA RESUMO'!H28</f>
        <v>0</v>
      </c>
      <c r="G7" s="1084">
        <f>'PLANILHA RESUMO'!I28</f>
        <v>0</v>
      </c>
      <c r="H7" s="1084">
        <f>'PLANILHA RESUMO'!J28</f>
        <v>0</v>
      </c>
      <c r="I7" s="1084">
        <f>'PLANILHA RESUMO'!K28</f>
        <v>0</v>
      </c>
      <c r="J7" s="1091" t="e">
        <f>'PLANILHA RESUMO'!L28</f>
        <v>#DIV/0!</v>
      </c>
      <c r="L7" s="1090"/>
    </row>
    <row r="8" spans="1:12">
      <c r="A8" s="1080">
        <v>5</v>
      </c>
      <c r="B8" s="1081" t="s">
        <v>321</v>
      </c>
      <c r="C8" s="1082" t="s">
        <v>322</v>
      </c>
      <c r="D8" s="1083">
        <v>1</v>
      </c>
      <c r="E8" s="1084">
        <f>'PLANILHA RESUMO'!G32</f>
        <v>0</v>
      </c>
      <c r="F8" s="1084">
        <f>'PLANILHA RESUMO'!H32</f>
        <v>0</v>
      </c>
      <c r="G8" s="1084">
        <f>'PLANILHA RESUMO'!I32</f>
        <v>0</v>
      </c>
      <c r="H8" s="1084">
        <f>'PLANILHA RESUMO'!J32</f>
        <v>0</v>
      </c>
      <c r="I8" s="1084">
        <f>'PLANILHA RESUMO'!K32</f>
        <v>0</v>
      </c>
      <c r="J8" s="1091" t="e">
        <f>'PLANILHA RESUMO'!L32</f>
        <v>#DIV/0!</v>
      </c>
      <c r="L8" s="1090"/>
    </row>
    <row r="9" spans="1:12" ht="26.4">
      <c r="A9" s="1080">
        <v>6</v>
      </c>
      <c r="B9" s="1081" t="s">
        <v>323</v>
      </c>
      <c r="C9" s="1082" t="s">
        <v>322</v>
      </c>
      <c r="D9" s="1085">
        <v>1</v>
      </c>
      <c r="E9" s="1084">
        <f>'PLANILHA RESUMO'!G36</f>
        <v>0</v>
      </c>
      <c r="F9" s="1084">
        <f>'PLANILHA RESUMO'!H36</f>
        <v>0</v>
      </c>
      <c r="G9" s="1084">
        <f>'PLANILHA RESUMO'!I36</f>
        <v>0</v>
      </c>
      <c r="H9" s="1084">
        <f>'PLANILHA RESUMO'!J36</f>
        <v>0</v>
      </c>
      <c r="I9" s="1084">
        <f>'PLANILHA RESUMO'!K36</f>
        <v>0</v>
      </c>
      <c r="J9" s="1091" t="e">
        <f>'PLANILHA RESUMO'!L36</f>
        <v>#DIV/0!</v>
      </c>
      <c r="L9" s="1090"/>
    </row>
    <row r="10" spans="1:12">
      <c r="A10" s="1387" t="s">
        <v>132</v>
      </c>
      <c r="B10" s="1387"/>
      <c r="C10" s="1387"/>
      <c r="D10" s="1387"/>
      <c r="E10" s="1387"/>
      <c r="F10" s="1387"/>
      <c r="G10" s="1086">
        <f>'PLANILHA RESUMO'!I41</f>
        <v>0</v>
      </c>
      <c r="H10" s="1086">
        <f>'PLANILHA RESUMO'!J41</f>
        <v>0</v>
      </c>
      <c r="I10" s="1086">
        <f>'PLANILHA RESUMO'!K41</f>
        <v>0</v>
      </c>
      <c r="J10" s="1092" t="e">
        <f>SUM(J4:J9)</f>
        <v>#DIV/0!</v>
      </c>
      <c r="L10" s="1090"/>
    </row>
    <row r="57" spans="2:2">
      <c r="B57" s="1087"/>
    </row>
  </sheetData>
  <mergeCells count="2">
    <mergeCell ref="A2:J2"/>
    <mergeCell ref="A10:F10"/>
  </mergeCells>
  <pageMargins left="0.75" right="0.75" top="1" bottom="1" header="0.5" footer="0.5"/>
  <pageSetup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28" customWidth="1"/>
    <col min="2" max="2" width="22.33203125" style="828" customWidth="1"/>
    <col min="3" max="3" width="11" style="828" customWidth="1"/>
    <col min="4" max="4" width="10.88671875" style="828" customWidth="1"/>
    <col min="5" max="5" width="10.6640625" style="828" customWidth="1"/>
    <col min="6" max="14" width="9.21875" style="828"/>
  </cols>
  <sheetData>
    <row r="3" spans="2:7" ht="14.4">
      <c r="B3" s="1052" t="s">
        <v>324</v>
      </c>
      <c r="C3" s="1053"/>
      <c r="D3" s="1053"/>
      <c r="E3" s="1053"/>
      <c r="F3" s="1054"/>
    </row>
    <row r="5" spans="2:7" ht="27.6">
      <c r="B5" s="1055" t="s">
        <v>325</v>
      </c>
      <c r="C5" s="1055" t="s">
        <v>326</v>
      </c>
      <c r="D5" s="1055" t="s">
        <v>327</v>
      </c>
      <c r="E5" s="1055" t="s">
        <v>328</v>
      </c>
      <c r="F5" s="1055" t="s">
        <v>329</v>
      </c>
      <c r="G5" s="1056"/>
    </row>
    <row r="6" spans="2:7" ht="14.4">
      <c r="B6" s="1057" t="s">
        <v>330</v>
      </c>
      <c r="C6" s="1058">
        <v>12</v>
      </c>
      <c r="D6" s="1059">
        <f>1/C6</f>
        <v>8.3000000000000004E-2</v>
      </c>
      <c r="E6" s="1060">
        <v>28</v>
      </c>
      <c r="F6" s="1061">
        <f>D6*E6</f>
        <v>2.3199999999999998</v>
      </c>
    </row>
    <row r="7" spans="2:7">
      <c r="B7" s="1057" t="s">
        <v>331</v>
      </c>
      <c r="C7" s="1058">
        <v>6</v>
      </c>
      <c r="D7" s="1059">
        <f t="shared" ref="D7:D12" si="0">1/C7</f>
        <v>0.16700000000000001</v>
      </c>
      <c r="E7" s="1060">
        <v>28</v>
      </c>
      <c r="F7" s="1061">
        <f t="shared" ref="F7:F12" si="1">D7*E7</f>
        <v>4.68</v>
      </c>
    </row>
    <row r="8" spans="2:7">
      <c r="B8" s="1057" t="s">
        <v>332</v>
      </c>
      <c r="C8" s="1058">
        <v>12</v>
      </c>
      <c r="D8" s="1059">
        <f t="shared" si="0"/>
        <v>8.3000000000000004E-2</v>
      </c>
      <c r="E8" s="1060">
        <v>28</v>
      </c>
      <c r="F8" s="1061">
        <f t="shared" si="1"/>
        <v>2.3199999999999998</v>
      </c>
    </row>
    <row r="9" spans="2:7">
      <c r="B9" s="1057" t="s">
        <v>333</v>
      </c>
      <c r="C9" s="1058">
        <v>6</v>
      </c>
      <c r="D9" s="1059">
        <f t="shared" si="0"/>
        <v>0.16700000000000001</v>
      </c>
      <c r="E9" s="1060">
        <v>28</v>
      </c>
      <c r="F9" s="1061">
        <f t="shared" si="1"/>
        <v>4.68</v>
      </c>
    </row>
    <row r="10" spans="2:7">
      <c r="B10" s="1057" t="s">
        <v>334</v>
      </c>
      <c r="C10" s="1058">
        <v>12</v>
      </c>
      <c r="D10" s="1059">
        <f t="shared" si="0"/>
        <v>8.3000000000000004E-2</v>
      </c>
      <c r="E10" s="1060">
        <v>15</v>
      </c>
      <c r="F10" s="1061">
        <f t="shared" si="1"/>
        <v>1.25</v>
      </c>
    </row>
    <row r="11" spans="2:7">
      <c r="B11" s="1057" t="s">
        <v>335</v>
      </c>
      <c r="C11" s="1058">
        <v>12</v>
      </c>
      <c r="D11" s="1059">
        <f t="shared" si="0"/>
        <v>8.3000000000000004E-2</v>
      </c>
      <c r="E11" s="1060">
        <v>25</v>
      </c>
      <c r="F11" s="1061">
        <f t="shared" si="1"/>
        <v>2.08</v>
      </c>
    </row>
    <row r="12" spans="2:7">
      <c r="B12" s="1062" t="s">
        <v>336</v>
      </c>
      <c r="C12" s="1063">
        <v>12</v>
      </c>
      <c r="D12" s="1064">
        <f t="shared" si="0"/>
        <v>8.3000000000000004E-2</v>
      </c>
      <c r="E12" s="1065">
        <v>28</v>
      </c>
      <c r="F12" s="1066">
        <f t="shared" si="1"/>
        <v>2.3199999999999998</v>
      </c>
    </row>
    <row r="13" spans="2:7" ht="14.4">
      <c r="B13" s="1067" t="s">
        <v>337</v>
      </c>
      <c r="C13" s="1068"/>
      <c r="D13" s="1068"/>
      <c r="E13" s="1068"/>
      <c r="F13" s="1069">
        <f>SUM(F6:F12)</f>
        <v>19.649999999999999</v>
      </c>
    </row>
    <row r="17" spans="2:12" ht="27.6">
      <c r="B17" s="1055" t="s">
        <v>338</v>
      </c>
      <c r="C17" s="1055" t="s">
        <v>326</v>
      </c>
      <c r="D17" s="1055" t="s">
        <v>327</v>
      </c>
      <c r="E17" s="1055" t="s">
        <v>328</v>
      </c>
      <c r="F17" s="1055" t="s">
        <v>329</v>
      </c>
    </row>
    <row r="18" spans="2:12">
      <c r="B18" s="1057" t="s">
        <v>339</v>
      </c>
      <c r="C18" s="1058">
        <v>24</v>
      </c>
      <c r="D18" s="1059">
        <f>1/C18</f>
        <v>4.2000000000000003E-2</v>
      </c>
      <c r="E18" s="1070">
        <f>E6</f>
        <v>28</v>
      </c>
      <c r="F18" s="1061">
        <f>D18*E18</f>
        <v>1.18</v>
      </c>
    </row>
    <row r="19" spans="2:12">
      <c r="B19" s="1057" t="s">
        <v>331</v>
      </c>
      <c r="C19" s="1058">
        <v>24</v>
      </c>
      <c r="D19" s="1059">
        <f>1/C19</f>
        <v>4.2000000000000003E-2</v>
      </c>
      <c r="E19" s="1070">
        <f>E7</f>
        <v>28</v>
      </c>
      <c r="F19" s="1061">
        <f>D19*E19</f>
        <v>1.18</v>
      </c>
    </row>
    <row r="20" spans="2:12">
      <c r="B20" s="1057" t="s">
        <v>332</v>
      </c>
      <c r="C20" s="1058">
        <v>24</v>
      </c>
      <c r="D20" s="1059">
        <f>1/C20</f>
        <v>4.2000000000000003E-2</v>
      </c>
      <c r="E20" s="1070">
        <f>E8</f>
        <v>28</v>
      </c>
      <c r="F20" s="1061">
        <f>D20*E20</f>
        <v>1.18</v>
      </c>
    </row>
    <row r="21" spans="2:12">
      <c r="B21" s="1057" t="s">
        <v>333</v>
      </c>
      <c r="C21" s="1058">
        <v>24</v>
      </c>
      <c r="D21" s="1059">
        <f>1/C21</f>
        <v>4.2000000000000003E-2</v>
      </c>
      <c r="E21" s="1070">
        <f>E9</f>
        <v>28</v>
      </c>
      <c r="F21" s="1061">
        <f>D21*E21</f>
        <v>1.18</v>
      </c>
    </row>
    <row r="22" spans="2:12">
      <c r="B22" s="1057" t="s">
        <v>334</v>
      </c>
      <c r="C22" s="1058">
        <v>24</v>
      </c>
      <c r="D22" s="1059">
        <f>1/C22</f>
        <v>4.2000000000000003E-2</v>
      </c>
      <c r="E22" s="1070">
        <f>E10</f>
        <v>15</v>
      </c>
      <c r="F22" s="1061">
        <f>D22*E22</f>
        <v>0.63</v>
      </c>
    </row>
    <row r="23" spans="2:12">
      <c r="B23" s="1057"/>
      <c r="C23" s="1071"/>
      <c r="D23" s="1072"/>
      <c r="E23" s="1070"/>
      <c r="F23" s="1061"/>
    </row>
    <row r="24" spans="2:12">
      <c r="B24" s="1062"/>
      <c r="C24" s="1073"/>
      <c r="D24" s="1074"/>
      <c r="E24" s="1075"/>
      <c r="F24" s="1066"/>
    </row>
    <row r="25" spans="2:12" ht="14.4">
      <c r="B25" s="1067" t="s">
        <v>337</v>
      </c>
      <c r="C25" s="1068"/>
      <c r="D25" s="1068"/>
      <c r="E25" s="1068"/>
      <c r="F25" s="1069">
        <f>SUM(F18:F24)</f>
        <v>5.35</v>
      </c>
    </row>
    <row r="28" spans="2:12" ht="14.4">
      <c r="F28" s="1076">
        <f>F13+F25</f>
        <v>25</v>
      </c>
    </row>
    <row r="29" spans="2:12">
      <c r="L29"/>
    </row>
    <row r="32" spans="2:12">
      <c r="B32" s="828" t="s">
        <v>340</v>
      </c>
    </row>
    <row r="33" spans="2:6">
      <c r="B33" s="828" t="s">
        <v>341</v>
      </c>
    </row>
    <row r="34" spans="2:6">
      <c r="B34" s="828" t="s">
        <v>342</v>
      </c>
    </row>
    <row r="36" spans="2:6" ht="14.4">
      <c r="B36" s="1052" t="s">
        <v>343</v>
      </c>
      <c r="C36" s="1053"/>
      <c r="D36" s="1053"/>
      <c r="E36" s="1053"/>
      <c r="F36" s="1077">
        <v>25</v>
      </c>
    </row>
    <row r="38" spans="2:6" ht="15" customHeight="1">
      <c r="B38" s="1388"/>
      <c r="C38" s="1388"/>
      <c r="D38" s="1388"/>
      <c r="E38" s="1388"/>
      <c r="F38" s="138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873" customWidth="1"/>
    <col min="2" max="2" width="30.88671875" style="873" customWidth="1"/>
    <col min="3" max="3" width="13.33203125" style="873" customWidth="1"/>
    <col min="4" max="4" width="13.6640625" style="873" customWidth="1"/>
    <col min="5" max="5" width="14.33203125" style="873" customWidth="1"/>
    <col min="6" max="6" width="7.109375" style="873" customWidth="1"/>
    <col min="7" max="7" width="5" style="873" customWidth="1"/>
    <col min="8" max="8" width="2.109375" style="873" customWidth="1"/>
    <col min="9" max="9" width="14.33203125" style="873" customWidth="1"/>
    <col min="10" max="10" width="13.109375" style="873" customWidth="1"/>
    <col min="11" max="11" width="8.6640625" style="873" customWidth="1"/>
    <col min="12" max="13" width="14.33203125" style="873" customWidth="1"/>
    <col min="14" max="14" width="1.6640625" style="873" customWidth="1"/>
    <col min="15" max="15" width="13.33203125" style="874" customWidth="1"/>
    <col min="16" max="16" width="2.5546875" style="874" customWidth="1"/>
    <col min="17" max="17" width="6.5546875" style="874" customWidth="1"/>
    <col min="18" max="18" width="4.5546875" style="874" customWidth="1"/>
    <col min="19" max="19" width="2.44140625" style="874" customWidth="1"/>
    <col min="20" max="20" width="25.33203125" style="874" customWidth="1"/>
    <col min="21" max="21" width="8.88671875" style="874"/>
    <col min="22" max="22" width="2.6640625" style="874" customWidth="1"/>
    <col min="23" max="23" width="13.33203125" style="874" customWidth="1"/>
    <col min="24" max="24" width="14.33203125" style="874" customWidth="1"/>
    <col min="25" max="25" width="1.44140625" style="874" customWidth="1"/>
    <col min="26" max="26" width="13.44140625" style="874" customWidth="1"/>
    <col min="27" max="27" width="1.6640625" style="874" customWidth="1"/>
    <col min="28" max="28" width="24.21875" style="875" customWidth="1"/>
    <col min="29" max="29" width="8.88671875" style="875"/>
    <col min="30" max="30" width="7.21875" style="875" customWidth="1"/>
    <col min="31" max="32" width="14.33203125" style="875" customWidth="1"/>
    <col min="33" max="16384" width="8.88671875" style="875"/>
  </cols>
  <sheetData>
    <row r="1" spans="2:23">
      <c r="I1" s="930"/>
      <c r="J1" s="930"/>
      <c r="K1" s="930"/>
      <c r="L1" s="930"/>
      <c r="M1" s="930"/>
      <c r="N1" s="930"/>
      <c r="O1" s="931"/>
    </row>
    <row r="2" spans="2:23">
      <c r="B2" s="876" t="s">
        <v>0</v>
      </c>
      <c r="C2" s="877">
        <v>45231</v>
      </c>
      <c r="I2" s="876" t="s">
        <v>1</v>
      </c>
      <c r="J2" s="919"/>
      <c r="K2" s="919"/>
      <c r="L2" s="932" t="s">
        <v>344</v>
      </c>
      <c r="M2" s="933">
        <v>1.0765</v>
      </c>
      <c r="N2" s="934"/>
      <c r="O2" s="935" t="s">
        <v>3</v>
      </c>
    </row>
    <row r="3" spans="2:23">
      <c r="I3" s="936" t="s">
        <v>5</v>
      </c>
      <c r="J3" s="937"/>
      <c r="K3" s="938"/>
      <c r="L3" s="898"/>
      <c r="M3" s="898" t="s">
        <v>6</v>
      </c>
      <c r="N3" s="939"/>
      <c r="O3" s="935" t="s">
        <v>345</v>
      </c>
      <c r="T3" s="996" t="s">
        <v>4</v>
      </c>
      <c r="U3" s="997"/>
      <c r="W3" s="935" t="s">
        <v>3</v>
      </c>
    </row>
    <row r="4" spans="2:23">
      <c r="B4" s="878" t="s">
        <v>346</v>
      </c>
      <c r="C4" s="879"/>
      <c r="I4" s="940" t="s">
        <v>347</v>
      </c>
      <c r="J4" s="941"/>
      <c r="K4" s="942"/>
      <c r="L4" s="943" t="s">
        <v>10</v>
      </c>
      <c r="M4" s="944">
        <v>27.5</v>
      </c>
      <c r="N4" s="945"/>
      <c r="O4" s="946">
        <v>29.6</v>
      </c>
      <c r="T4" s="998" t="s">
        <v>7</v>
      </c>
      <c r="U4" s="999">
        <v>1.0765</v>
      </c>
      <c r="W4" s="935" t="s">
        <v>345</v>
      </c>
    </row>
    <row r="5" spans="2:23">
      <c r="I5" s="947" t="s">
        <v>38</v>
      </c>
      <c r="J5" s="948"/>
      <c r="K5" s="949"/>
      <c r="L5" s="950" t="s">
        <v>10</v>
      </c>
      <c r="M5" s="951">
        <v>50</v>
      </c>
      <c r="N5" s="945"/>
      <c r="O5" s="952">
        <v>53.83</v>
      </c>
      <c r="T5" s="1000" t="s">
        <v>11</v>
      </c>
      <c r="U5" s="1001">
        <v>53.23</v>
      </c>
      <c r="W5" s="1001">
        <v>57.3</v>
      </c>
    </row>
    <row r="6" spans="2:23">
      <c r="B6" s="880" t="s">
        <v>348</v>
      </c>
      <c r="C6" s="881">
        <v>12078.59</v>
      </c>
      <c r="I6" s="947" t="s">
        <v>9</v>
      </c>
      <c r="J6" s="948"/>
      <c r="K6" s="949"/>
      <c r="L6" s="950" t="s">
        <v>10</v>
      </c>
      <c r="M6" s="951">
        <v>19.53</v>
      </c>
      <c r="N6" s="945"/>
      <c r="O6" s="952">
        <v>21.02</v>
      </c>
      <c r="T6" s="1002" t="s">
        <v>23</v>
      </c>
      <c r="U6" s="1003">
        <v>12.16</v>
      </c>
      <c r="W6" s="1003">
        <v>13.09</v>
      </c>
    </row>
    <row r="7" spans="2:23">
      <c r="B7" s="882" t="s">
        <v>349</v>
      </c>
      <c r="C7" s="883">
        <v>16147.5</v>
      </c>
      <c r="I7" s="947" t="s">
        <v>14</v>
      </c>
      <c r="J7" s="948"/>
      <c r="K7" s="949"/>
      <c r="L7" s="950" t="s">
        <v>10</v>
      </c>
      <c r="M7" s="951">
        <v>135.85</v>
      </c>
      <c r="N7" s="945"/>
      <c r="O7" s="952">
        <v>146.24</v>
      </c>
      <c r="T7" s="1002" t="s">
        <v>350</v>
      </c>
      <c r="U7" s="1003">
        <v>105.49</v>
      </c>
      <c r="W7" s="1003">
        <v>113.56</v>
      </c>
    </row>
    <row r="8" spans="2:23">
      <c r="B8" s="882" t="s">
        <v>351</v>
      </c>
      <c r="C8" s="883">
        <v>7026.92</v>
      </c>
      <c r="I8" s="947" t="s">
        <v>352</v>
      </c>
      <c r="J8" s="948"/>
      <c r="K8" s="949"/>
      <c r="L8" s="950" t="s">
        <v>10</v>
      </c>
      <c r="M8" s="951">
        <v>138.05000000000001</v>
      </c>
      <c r="N8" s="945"/>
      <c r="O8" s="952">
        <v>148.61000000000001</v>
      </c>
      <c r="T8" s="1002" t="s">
        <v>353</v>
      </c>
      <c r="U8" s="1003">
        <v>64.959999999999994</v>
      </c>
      <c r="W8" s="1003">
        <v>69.930000000000007</v>
      </c>
    </row>
    <row r="9" spans="2:23">
      <c r="B9" s="882" t="s">
        <v>254</v>
      </c>
      <c r="C9" s="883">
        <v>2960.38</v>
      </c>
      <c r="I9" s="947" t="s">
        <v>354</v>
      </c>
      <c r="J9" s="948"/>
      <c r="K9" s="949"/>
      <c r="L9" s="950" t="s">
        <v>10</v>
      </c>
      <c r="M9" s="951">
        <v>128.69999999999999</v>
      </c>
      <c r="N9" s="945"/>
      <c r="O9" s="952">
        <v>138.55000000000001</v>
      </c>
      <c r="T9" s="1002" t="s">
        <v>355</v>
      </c>
      <c r="U9" s="1003">
        <v>20.45</v>
      </c>
      <c r="W9" s="1003">
        <v>22.01</v>
      </c>
    </row>
    <row r="10" spans="2:23">
      <c r="B10" s="882" t="s">
        <v>255</v>
      </c>
      <c r="C10" s="883">
        <v>2797.71</v>
      </c>
      <c r="I10" s="947" t="s">
        <v>356</v>
      </c>
      <c r="J10" s="948"/>
      <c r="K10" s="949"/>
      <c r="L10" s="950" t="s">
        <v>10</v>
      </c>
      <c r="M10" s="951">
        <v>92.95</v>
      </c>
      <c r="N10" s="945"/>
      <c r="O10" s="952">
        <v>100.06</v>
      </c>
      <c r="T10" s="1002" t="s">
        <v>357</v>
      </c>
      <c r="U10" s="1003">
        <v>33.28</v>
      </c>
      <c r="W10" s="1003">
        <v>35.83</v>
      </c>
    </row>
    <row r="11" spans="2:23">
      <c r="B11" s="882" t="s">
        <v>256</v>
      </c>
      <c r="C11" s="883">
        <v>3229.5</v>
      </c>
      <c r="I11" s="947" t="s">
        <v>16</v>
      </c>
      <c r="J11" s="948"/>
      <c r="K11" s="949"/>
      <c r="L11" s="950" t="s">
        <v>10</v>
      </c>
      <c r="M11" s="951">
        <v>31.82</v>
      </c>
      <c r="N11" s="945"/>
      <c r="O11" s="952">
        <v>34.25</v>
      </c>
      <c r="T11" s="1002" t="s">
        <v>15</v>
      </c>
      <c r="U11" s="1003">
        <v>37.700000000000003</v>
      </c>
      <c r="W11" s="1003">
        <v>40.58</v>
      </c>
    </row>
    <row r="12" spans="2:23">
      <c r="B12" s="882" t="s">
        <v>358</v>
      </c>
      <c r="C12" s="883">
        <v>4844.25</v>
      </c>
      <c r="I12" s="947" t="s">
        <v>19</v>
      </c>
      <c r="J12" s="948"/>
      <c r="K12" s="949"/>
      <c r="L12" s="950" t="s">
        <v>10</v>
      </c>
      <c r="M12" s="951">
        <v>0.39</v>
      </c>
      <c r="N12" s="945"/>
      <c r="O12" s="952">
        <v>0.42</v>
      </c>
      <c r="T12" s="1002" t="s">
        <v>25</v>
      </c>
      <c r="U12" s="1003">
        <v>28.75</v>
      </c>
      <c r="W12" s="1003">
        <v>30.95</v>
      </c>
    </row>
    <row r="13" spans="2:23">
      <c r="B13" s="884" t="s">
        <v>359</v>
      </c>
      <c r="C13" s="885">
        <v>882.73</v>
      </c>
      <c r="I13" s="947" t="s">
        <v>360</v>
      </c>
      <c r="J13" s="948"/>
      <c r="K13" s="949"/>
      <c r="L13" s="950" t="s">
        <v>10</v>
      </c>
      <c r="M13" s="951">
        <v>0.42</v>
      </c>
      <c r="N13" s="945"/>
      <c r="O13" s="952">
        <v>0.45</v>
      </c>
      <c r="T13" s="1002" t="s">
        <v>361</v>
      </c>
      <c r="U13" s="1003">
        <v>11.15</v>
      </c>
      <c r="W13" s="1003">
        <v>12</v>
      </c>
    </row>
    <row r="14" spans="2:23">
      <c r="C14" s="886"/>
      <c r="I14" s="947" t="s">
        <v>362</v>
      </c>
      <c r="J14" s="948"/>
      <c r="K14" s="949"/>
      <c r="L14" s="950" t="s">
        <v>10</v>
      </c>
      <c r="M14" s="951">
        <v>0.46</v>
      </c>
      <c r="N14" s="945"/>
      <c r="O14" s="952">
        <v>0.5</v>
      </c>
      <c r="T14" s="1002" t="s">
        <v>363</v>
      </c>
      <c r="U14" s="1003">
        <v>3.35</v>
      </c>
      <c r="W14" s="1003">
        <v>3.61</v>
      </c>
    </row>
    <row r="15" spans="2:23">
      <c r="B15" s="887" t="s">
        <v>364</v>
      </c>
      <c r="C15" s="888"/>
      <c r="D15" s="889"/>
      <c r="I15" s="947" t="s">
        <v>41</v>
      </c>
      <c r="J15" s="948"/>
      <c r="K15" s="949"/>
      <c r="L15" s="950" t="s">
        <v>10</v>
      </c>
      <c r="M15" s="951">
        <v>20.74</v>
      </c>
      <c r="N15" s="945"/>
      <c r="O15" s="952">
        <v>22.33</v>
      </c>
      <c r="T15" s="1002" t="s">
        <v>365</v>
      </c>
      <c r="U15" s="1003">
        <v>19.8</v>
      </c>
      <c r="W15" s="1003">
        <v>21.31</v>
      </c>
    </row>
    <row r="16" spans="2:23">
      <c r="I16" s="947" t="s">
        <v>22</v>
      </c>
      <c r="J16" s="948"/>
      <c r="K16" s="949"/>
      <c r="L16" s="950" t="s">
        <v>10</v>
      </c>
      <c r="M16" s="951">
        <v>21.55</v>
      </c>
      <c r="N16" s="945"/>
      <c r="O16" s="952">
        <v>23.2</v>
      </c>
      <c r="T16" s="1002" t="s">
        <v>366</v>
      </c>
      <c r="U16" s="1003">
        <v>7.08</v>
      </c>
      <c r="W16" s="1003">
        <v>7.62</v>
      </c>
    </row>
    <row r="17" spans="2:26">
      <c r="B17" s="890" t="s">
        <v>8</v>
      </c>
      <c r="C17" s="891">
        <v>1421.01</v>
      </c>
      <c r="I17" s="947" t="s">
        <v>367</v>
      </c>
      <c r="J17" s="948"/>
      <c r="K17" s="949"/>
      <c r="L17" s="950" t="s">
        <v>10</v>
      </c>
      <c r="M17" s="951">
        <v>79.72</v>
      </c>
      <c r="N17" s="945"/>
      <c r="O17" s="952">
        <v>85.82</v>
      </c>
      <c r="T17" s="1004" t="s">
        <v>31</v>
      </c>
      <c r="U17" s="1005">
        <v>29.21</v>
      </c>
      <c r="V17" s="1006"/>
      <c r="W17" s="1003">
        <v>31.44</v>
      </c>
    </row>
    <row r="18" spans="2:26" ht="14.25" customHeight="1">
      <c r="B18" s="892" t="s">
        <v>12</v>
      </c>
      <c r="C18" s="893">
        <v>0.73680000000000001</v>
      </c>
      <c r="D18" s="873" t="s">
        <v>13</v>
      </c>
      <c r="I18" s="953" t="s">
        <v>368</v>
      </c>
      <c r="J18" s="954"/>
      <c r="K18" s="955"/>
      <c r="L18" s="956"/>
      <c r="M18" s="957">
        <v>0</v>
      </c>
      <c r="N18" s="958"/>
      <c r="O18" s="952">
        <v>0</v>
      </c>
      <c r="T18" s="1007" t="s">
        <v>369</v>
      </c>
      <c r="U18" s="1003">
        <v>10.23</v>
      </c>
      <c r="V18" s="1006"/>
      <c r="W18" s="1003">
        <v>11.01</v>
      </c>
    </row>
    <row r="19" spans="2:26">
      <c r="B19" s="894" t="s">
        <v>370</v>
      </c>
      <c r="C19" s="895">
        <v>0.73680000000000001</v>
      </c>
      <c r="I19" s="947" t="s">
        <v>371</v>
      </c>
      <c r="J19" s="948"/>
      <c r="K19" s="949"/>
      <c r="L19" s="950" t="s">
        <v>10</v>
      </c>
      <c r="M19" s="951">
        <v>24.31</v>
      </c>
      <c r="N19" s="945"/>
      <c r="O19" s="952">
        <v>26.17</v>
      </c>
      <c r="T19" s="1002" t="s">
        <v>372</v>
      </c>
      <c r="U19" s="1003">
        <v>24.1</v>
      </c>
      <c r="V19" s="1006"/>
      <c r="W19" s="1003">
        <v>25.94</v>
      </c>
    </row>
    <row r="20" spans="2:26">
      <c r="I20" s="947" t="s">
        <v>55</v>
      </c>
      <c r="J20" s="948"/>
      <c r="K20" s="949"/>
      <c r="L20" s="950" t="s">
        <v>10</v>
      </c>
      <c r="M20" s="951">
        <v>25.74</v>
      </c>
      <c r="N20" s="945"/>
      <c r="O20" s="952">
        <v>27.71</v>
      </c>
      <c r="T20" s="1008" t="s">
        <v>373</v>
      </c>
      <c r="U20" s="1009">
        <v>30.927600000000002</v>
      </c>
      <c r="V20" s="1006"/>
      <c r="W20" s="1009">
        <v>33.293561400000002</v>
      </c>
    </row>
    <row r="21" spans="2:26" ht="11.25" customHeight="1">
      <c r="I21" s="959" t="s">
        <v>374</v>
      </c>
      <c r="J21" s="960"/>
      <c r="K21" s="961"/>
      <c r="L21" s="950" t="s">
        <v>10</v>
      </c>
      <c r="M21" s="962">
        <v>10.73</v>
      </c>
      <c r="N21" s="945"/>
      <c r="O21" s="952">
        <v>11.55</v>
      </c>
      <c r="T21" s="1007" t="s">
        <v>375</v>
      </c>
      <c r="U21" s="1003">
        <v>15.13</v>
      </c>
      <c r="V21" s="1006"/>
      <c r="W21" s="1003">
        <v>16.29</v>
      </c>
    </row>
    <row r="22" spans="2:26">
      <c r="I22" s="959" t="s">
        <v>376</v>
      </c>
      <c r="J22" s="960"/>
      <c r="K22" s="961"/>
      <c r="L22" s="950" t="s">
        <v>10</v>
      </c>
      <c r="M22" s="962">
        <v>20.48</v>
      </c>
      <c r="N22" s="945"/>
      <c r="O22" s="952">
        <v>22.05</v>
      </c>
      <c r="T22" s="1002" t="s">
        <v>377</v>
      </c>
      <c r="U22" s="1003">
        <v>6.66</v>
      </c>
      <c r="V22" s="1006"/>
      <c r="W22" s="1003">
        <v>7.17</v>
      </c>
    </row>
    <row r="23" spans="2:26">
      <c r="B23" s="896" t="s">
        <v>378</v>
      </c>
      <c r="C23" s="897">
        <v>60</v>
      </c>
      <c r="D23" s="898" t="s">
        <v>379</v>
      </c>
      <c r="I23" s="959" t="s">
        <v>380</v>
      </c>
      <c r="J23" s="960"/>
      <c r="K23" s="961"/>
      <c r="L23" s="950" t="s">
        <v>10</v>
      </c>
      <c r="M23" s="962">
        <v>18.3</v>
      </c>
      <c r="N23" s="945"/>
      <c r="O23" s="952">
        <v>19.7</v>
      </c>
      <c r="T23" s="1010" t="s">
        <v>381</v>
      </c>
      <c r="U23" s="1011">
        <v>26.9</v>
      </c>
      <c r="V23" s="1006"/>
      <c r="W23" s="1011">
        <v>28.957850000000001</v>
      </c>
    </row>
    <row r="24" spans="2:26">
      <c r="I24" s="959" t="s">
        <v>382</v>
      </c>
      <c r="J24" s="960"/>
      <c r="K24" s="961"/>
      <c r="L24" s="950" t="s">
        <v>10</v>
      </c>
      <c r="M24" s="962">
        <v>20.81</v>
      </c>
      <c r="N24" s="945"/>
      <c r="O24" s="952">
        <v>22.4</v>
      </c>
    </row>
    <row r="25" spans="2:26">
      <c r="B25" s="892" t="s">
        <v>383</v>
      </c>
      <c r="C25" s="892"/>
      <c r="D25" s="893"/>
      <c r="I25" s="959" t="s">
        <v>384</v>
      </c>
      <c r="J25" s="960"/>
      <c r="K25" s="961"/>
      <c r="L25" s="950" t="s">
        <v>10</v>
      </c>
      <c r="M25" s="962">
        <v>14.01</v>
      </c>
      <c r="N25" s="945"/>
      <c r="O25" s="952">
        <v>15.08</v>
      </c>
    </row>
    <row r="26" spans="2:26">
      <c r="D26" s="899"/>
      <c r="E26" s="873" t="s">
        <v>26</v>
      </c>
      <c r="I26" s="959" t="s">
        <v>48</v>
      </c>
      <c r="J26" s="960"/>
      <c r="K26" s="961"/>
      <c r="L26" s="950" t="s">
        <v>10</v>
      </c>
      <c r="M26" s="962">
        <v>60</v>
      </c>
      <c r="N26" s="945"/>
      <c r="O26" s="952">
        <v>64.59</v>
      </c>
    </row>
    <row r="27" spans="2:26">
      <c r="B27" s="890" t="s">
        <v>29</v>
      </c>
      <c r="C27" s="900">
        <v>8.0399999999999991</v>
      </c>
      <c r="D27" s="901">
        <v>201</v>
      </c>
      <c r="E27" s="902">
        <v>18.43</v>
      </c>
      <c r="F27" s="873">
        <v>460.75</v>
      </c>
      <c r="I27" s="959" t="s">
        <v>385</v>
      </c>
      <c r="J27" s="960"/>
      <c r="K27" s="961"/>
      <c r="L27" s="950" t="s">
        <v>10</v>
      </c>
      <c r="M27" s="962">
        <v>48</v>
      </c>
      <c r="N27" s="945"/>
      <c r="O27" s="952">
        <v>51.67</v>
      </c>
    </row>
    <row r="28" spans="2:26">
      <c r="B28" s="903" t="s">
        <v>386</v>
      </c>
      <c r="C28" s="904">
        <v>4.3099999999999996</v>
      </c>
      <c r="D28" s="873" t="s">
        <v>387</v>
      </c>
      <c r="E28" s="873" t="s">
        <v>26</v>
      </c>
      <c r="I28" s="959" t="s">
        <v>24</v>
      </c>
      <c r="J28" s="960"/>
      <c r="K28" s="961"/>
      <c r="L28" s="950" t="s">
        <v>10</v>
      </c>
      <c r="M28" s="962">
        <v>46.75</v>
      </c>
      <c r="N28" s="945"/>
      <c r="O28" s="952">
        <v>50.33</v>
      </c>
      <c r="T28" s="996" t="s">
        <v>1</v>
      </c>
      <c r="U28" s="1012"/>
      <c r="V28" s="1012"/>
      <c r="W28" s="1013" t="s">
        <v>344</v>
      </c>
      <c r="X28" s="999">
        <v>1.0765</v>
      </c>
      <c r="Y28" s="1028"/>
      <c r="Z28" s="935" t="s">
        <v>3</v>
      </c>
    </row>
    <row r="29" spans="2:26" ht="14.25" customHeight="1">
      <c r="B29" s="905" t="s">
        <v>388</v>
      </c>
      <c r="C29" s="906">
        <v>244.75</v>
      </c>
      <c r="D29" s="873" t="s">
        <v>387</v>
      </c>
      <c r="E29" s="902">
        <v>297.22000000000003</v>
      </c>
      <c r="F29" s="907">
        <v>276.10333333333301</v>
      </c>
      <c r="I29" s="959" t="s">
        <v>76</v>
      </c>
      <c r="J29" s="960"/>
      <c r="K29" s="961"/>
      <c r="L29" s="963" t="s">
        <v>389</v>
      </c>
      <c r="M29" s="962">
        <v>3.58</v>
      </c>
      <c r="N29" s="945"/>
      <c r="O29" s="952">
        <v>3.85</v>
      </c>
      <c r="T29" s="1014" t="s">
        <v>5</v>
      </c>
      <c r="U29" s="1015"/>
      <c r="V29" s="1016"/>
      <c r="W29" s="935"/>
      <c r="X29" s="935" t="s">
        <v>6</v>
      </c>
      <c r="Y29" s="1029"/>
      <c r="Z29" s="935" t="s">
        <v>345</v>
      </c>
    </row>
    <row r="30" spans="2:26">
      <c r="I30" s="959" t="s">
        <v>390</v>
      </c>
      <c r="J30" s="960"/>
      <c r="K30" s="961"/>
      <c r="L30" s="950" t="s">
        <v>10</v>
      </c>
      <c r="M30" s="962">
        <v>15</v>
      </c>
      <c r="N30" s="945"/>
      <c r="O30" s="952">
        <v>16.149999999999999</v>
      </c>
      <c r="T30" s="1017" t="s">
        <v>70</v>
      </c>
      <c r="U30" s="1018"/>
      <c r="V30" s="1019"/>
      <c r="W30" s="1020" t="s">
        <v>10</v>
      </c>
      <c r="X30" s="946">
        <v>21.16</v>
      </c>
      <c r="Y30" s="1030"/>
      <c r="Z30" s="946">
        <v>22.78</v>
      </c>
    </row>
    <row r="31" spans="2:26">
      <c r="B31" s="908" t="s">
        <v>391</v>
      </c>
      <c r="C31" s="909"/>
      <c r="D31" s="910">
        <v>3620</v>
      </c>
      <c r="E31" s="911" t="s">
        <v>392</v>
      </c>
      <c r="I31" s="947" t="s">
        <v>393</v>
      </c>
      <c r="J31" s="948"/>
      <c r="K31" s="949"/>
      <c r="L31" s="950" t="s">
        <v>10</v>
      </c>
      <c r="M31" s="951">
        <v>46</v>
      </c>
      <c r="N31" s="945"/>
      <c r="O31" s="952">
        <v>49.52</v>
      </c>
      <c r="T31" s="1008" t="s">
        <v>73</v>
      </c>
      <c r="U31" s="1021"/>
      <c r="V31" s="1022"/>
      <c r="W31" s="963" t="s">
        <v>10</v>
      </c>
      <c r="X31" s="952">
        <v>30.8</v>
      </c>
      <c r="Y31" s="1030"/>
      <c r="Z31" s="952">
        <v>33.159999999999997</v>
      </c>
    </row>
    <row r="32" spans="2:26">
      <c r="I32" s="947" t="s">
        <v>394</v>
      </c>
      <c r="J32" s="964"/>
      <c r="K32" s="965"/>
      <c r="L32" s="966" t="s">
        <v>10</v>
      </c>
      <c r="M32" s="883">
        <v>11.12</v>
      </c>
      <c r="N32" s="967"/>
      <c r="O32" s="952">
        <v>11.97</v>
      </c>
      <c r="T32" s="1008" t="s">
        <v>395</v>
      </c>
      <c r="U32" s="1021"/>
      <c r="V32" s="1022"/>
      <c r="W32" s="963" t="s">
        <v>10</v>
      </c>
      <c r="X32" s="952">
        <v>27.5</v>
      </c>
      <c r="Y32" s="1030"/>
      <c r="Z32" s="952">
        <v>29.6</v>
      </c>
    </row>
    <row r="33" spans="2:26">
      <c r="B33" s="876" t="s">
        <v>396</v>
      </c>
      <c r="C33" s="912"/>
      <c r="D33" s="913">
        <v>1800</v>
      </c>
      <c r="E33" s="1389">
        <v>1800</v>
      </c>
      <c r="I33" s="959" t="s">
        <v>33</v>
      </c>
      <c r="J33" s="960"/>
      <c r="K33" s="961"/>
      <c r="L33" s="966" t="s">
        <v>10</v>
      </c>
      <c r="M33" s="962">
        <v>64.2</v>
      </c>
      <c r="N33" s="945"/>
      <c r="O33" s="952">
        <v>69.11</v>
      </c>
      <c r="T33" s="1008" t="s">
        <v>46</v>
      </c>
      <c r="U33" s="1021"/>
      <c r="V33" s="1022"/>
      <c r="W33" s="963" t="s">
        <v>10</v>
      </c>
      <c r="X33" s="952">
        <v>58</v>
      </c>
      <c r="Y33" s="1030"/>
      <c r="Z33" s="952">
        <v>62.44</v>
      </c>
    </row>
    <row r="34" spans="2:26">
      <c r="B34" s="876" t="s">
        <v>397</v>
      </c>
      <c r="C34" s="914"/>
      <c r="D34" s="913">
        <v>0</v>
      </c>
      <c r="E34" s="1389"/>
      <c r="I34" s="947" t="s">
        <v>398</v>
      </c>
      <c r="J34" s="948"/>
      <c r="K34" s="949"/>
      <c r="L34" s="966" t="s">
        <v>10</v>
      </c>
      <c r="M34" s="951">
        <v>35.020000000000003</v>
      </c>
      <c r="N34" s="945"/>
      <c r="O34" s="952">
        <v>37.700000000000003</v>
      </c>
      <c r="T34" s="1008" t="s">
        <v>399</v>
      </c>
      <c r="U34" s="1021"/>
      <c r="V34" s="1022"/>
      <c r="W34" s="963" t="s">
        <v>10</v>
      </c>
      <c r="X34" s="952">
        <v>74.8</v>
      </c>
      <c r="Y34" s="1030"/>
      <c r="Z34" s="952">
        <v>80.52</v>
      </c>
    </row>
    <row r="35" spans="2:26">
      <c r="B35" s="915" t="s">
        <v>400</v>
      </c>
      <c r="C35" s="916"/>
      <c r="D35" s="917">
        <v>20</v>
      </c>
      <c r="E35" s="873" t="s">
        <v>401</v>
      </c>
      <c r="I35" s="968" t="s">
        <v>30</v>
      </c>
      <c r="J35" s="969"/>
      <c r="K35" s="970"/>
      <c r="L35" s="971" t="s">
        <v>10</v>
      </c>
      <c r="M35" s="972">
        <v>28.27</v>
      </c>
      <c r="N35" s="967"/>
      <c r="O35" s="973">
        <v>30.43</v>
      </c>
      <c r="T35" s="1008" t="s">
        <v>402</v>
      </c>
      <c r="U35" s="1021"/>
      <c r="V35" s="1022"/>
      <c r="W35" s="963" t="s">
        <v>10</v>
      </c>
      <c r="X35" s="952">
        <v>137.5</v>
      </c>
      <c r="Y35" s="1030"/>
      <c r="Z35" s="952">
        <v>148.02000000000001</v>
      </c>
    </row>
    <row r="36" spans="2:26">
      <c r="B36" s="876" t="s">
        <v>403</v>
      </c>
      <c r="C36" s="914"/>
      <c r="D36" s="918">
        <v>850</v>
      </c>
      <c r="E36" s="873" t="s">
        <v>404</v>
      </c>
      <c r="L36" s="907"/>
      <c r="M36" s="974"/>
      <c r="N36" s="974"/>
      <c r="O36" s="975"/>
      <c r="T36" s="1008" t="s">
        <v>53</v>
      </c>
      <c r="U36" s="1021"/>
      <c r="V36" s="1022"/>
      <c r="W36" s="963" t="s">
        <v>10</v>
      </c>
      <c r="X36" s="952">
        <v>24.2</v>
      </c>
      <c r="Y36" s="1030"/>
      <c r="Z36" s="952">
        <v>26.05</v>
      </c>
    </row>
    <row r="37" spans="2:26">
      <c r="B37" s="876" t="s">
        <v>405</v>
      </c>
      <c r="C37" s="914"/>
      <c r="D37" s="918">
        <v>800</v>
      </c>
      <c r="E37" s="873" t="s">
        <v>404</v>
      </c>
      <c r="T37" s="1010" t="s">
        <v>406</v>
      </c>
      <c r="U37" s="1023"/>
      <c r="V37" s="1024"/>
      <c r="W37" s="1025" t="s">
        <v>10</v>
      </c>
      <c r="X37" s="973">
        <v>27.5</v>
      </c>
      <c r="Y37" s="1030"/>
      <c r="Z37" s="973">
        <v>29.6</v>
      </c>
    </row>
    <row r="38" spans="2:26">
      <c r="I38" s="940" t="s">
        <v>407</v>
      </c>
      <c r="J38" s="976"/>
      <c r="K38" s="976"/>
      <c r="L38" s="977" t="s">
        <v>408</v>
      </c>
      <c r="M38" s="978">
        <v>3.9</v>
      </c>
      <c r="O38" s="946">
        <v>4.2</v>
      </c>
    </row>
    <row r="39" spans="2:26">
      <c r="B39" s="876" t="s">
        <v>40</v>
      </c>
      <c r="C39" s="919"/>
      <c r="D39" s="920">
        <v>62.75</v>
      </c>
      <c r="E39" s="921"/>
      <c r="I39" s="947" t="s">
        <v>409</v>
      </c>
      <c r="J39" s="964"/>
      <c r="K39" s="964"/>
      <c r="L39" s="966" t="s">
        <v>10</v>
      </c>
      <c r="M39" s="979">
        <v>0.27</v>
      </c>
      <c r="O39" s="952">
        <v>0.28999999999999998</v>
      </c>
    </row>
    <row r="40" spans="2:26">
      <c r="I40" s="947" t="s">
        <v>410</v>
      </c>
      <c r="J40" s="964"/>
      <c r="K40" s="964"/>
      <c r="L40" s="966" t="s">
        <v>411</v>
      </c>
      <c r="M40" s="979">
        <v>1.63</v>
      </c>
      <c r="O40" s="952">
        <v>1.75</v>
      </c>
    </row>
    <row r="41" spans="2:26">
      <c r="B41" s="876" t="s">
        <v>412</v>
      </c>
      <c r="C41" s="919"/>
      <c r="D41" s="914"/>
      <c r="E41" s="913">
        <v>3500</v>
      </c>
      <c r="F41" s="922" t="s">
        <v>10</v>
      </c>
      <c r="I41" s="947" t="s">
        <v>413</v>
      </c>
      <c r="J41" s="964"/>
      <c r="K41" s="964"/>
      <c r="L41" s="966" t="s">
        <v>411</v>
      </c>
      <c r="M41" s="979">
        <v>0.7</v>
      </c>
      <c r="O41" s="952">
        <v>0.75</v>
      </c>
    </row>
    <row r="42" spans="2:26">
      <c r="B42" s="876" t="s">
        <v>414</v>
      </c>
      <c r="C42" s="919"/>
      <c r="D42" s="914"/>
      <c r="E42" s="913">
        <v>50</v>
      </c>
      <c r="F42" s="896" t="s">
        <v>10</v>
      </c>
      <c r="I42" s="947" t="s">
        <v>415</v>
      </c>
      <c r="J42" s="964"/>
      <c r="K42" s="964"/>
      <c r="L42" s="966" t="s">
        <v>87</v>
      </c>
      <c r="M42" s="979">
        <v>23.4</v>
      </c>
      <c r="O42" s="952">
        <v>25.19</v>
      </c>
    </row>
    <row r="43" spans="2:26">
      <c r="B43" s="876" t="s">
        <v>416</v>
      </c>
      <c r="C43" s="919"/>
      <c r="D43" s="914"/>
      <c r="E43" s="913">
        <v>1140</v>
      </c>
      <c r="F43" s="896" t="s">
        <v>10</v>
      </c>
      <c r="I43" s="947" t="s">
        <v>417</v>
      </c>
      <c r="J43" s="964"/>
      <c r="K43" s="964"/>
      <c r="L43" s="966" t="s">
        <v>10</v>
      </c>
      <c r="M43" s="979">
        <v>12.45</v>
      </c>
      <c r="O43" s="952">
        <v>13.4</v>
      </c>
    </row>
    <row r="44" spans="2:26">
      <c r="B44" s="876" t="s">
        <v>418</v>
      </c>
      <c r="C44" s="919"/>
      <c r="D44" s="914"/>
      <c r="E44" s="913">
        <v>50</v>
      </c>
      <c r="F44" s="896" t="s">
        <v>10</v>
      </c>
      <c r="I44" s="947" t="s">
        <v>419</v>
      </c>
      <c r="J44" s="964"/>
      <c r="K44" s="964"/>
      <c r="L44" s="966" t="s">
        <v>10</v>
      </c>
      <c r="M44" s="979">
        <v>19.14</v>
      </c>
      <c r="O44" s="952">
        <v>20.6</v>
      </c>
    </row>
    <row r="45" spans="2:26">
      <c r="B45" s="876" t="s">
        <v>420</v>
      </c>
      <c r="C45" s="919"/>
      <c r="D45" s="914"/>
      <c r="E45" s="913">
        <v>15</v>
      </c>
      <c r="F45" s="896" t="s">
        <v>10</v>
      </c>
      <c r="I45" s="968" t="s">
        <v>421</v>
      </c>
      <c r="J45" s="969"/>
      <c r="K45" s="969"/>
      <c r="L45" s="971" t="s">
        <v>411</v>
      </c>
      <c r="M45" s="980">
        <v>0.54</v>
      </c>
      <c r="O45" s="973">
        <v>0.57999999999999996</v>
      </c>
    </row>
    <row r="46" spans="2:26">
      <c r="E46" s="921"/>
    </row>
    <row r="47" spans="2:26">
      <c r="B47" s="876" t="s">
        <v>422</v>
      </c>
      <c r="C47" s="919"/>
      <c r="D47" s="919"/>
      <c r="E47" s="913">
        <v>1.95</v>
      </c>
      <c r="F47" s="914" t="s">
        <v>423</v>
      </c>
    </row>
    <row r="48" spans="2:26">
      <c r="E48" s="921"/>
    </row>
    <row r="49" spans="2:18">
      <c r="B49" s="876" t="s">
        <v>424</v>
      </c>
      <c r="C49" s="919"/>
      <c r="D49" s="919"/>
      <c r="E49" s="913"/>
      <c r="F49" s="914"/>
    </row>
    <row r="51" spans="2:18">
      <c r="B51" s="915" t="s">
        <v>425</v>
      </c>
      <c r="C51" s="919"/>
      <c r="D51" s="919"/>
      <c r="E51" s="920">
        <v>3500</v>
      </c>
      <c r="F51" s="914" t="s">
        <v>426</v>
      </c>
    </row>
    <row r="53" spans="2:18">
      <c r="B53" s="876" t="s">
        <v>427</v>
      </c>
      <c r="C53" s="919"/>
      <c r="D53" s="919"/>
      <c r="E53" s="920">
        <v>3000</v>
      </c>
      <c r="F53" s="896" t="s">
        <v>426</v>
      </c>
    </row>
    <row r="54" spans="2:18">
      <c r="B54" s="876" t="s">
        <v>428</v>
      </c>
      <c r="C54" s="919"/>
      <c r="D54" s="914"/>
      <c r="E54" s="920">
        <v>250</v>
      </c>
      <c r="F54" s="896" t="s">
        <v>426</v>
      </c>
    </row>
    <row r="56" spans="2:18">
      <c r="B56" s="876" t="s">
        <v>429</v>
      </c>
      <c r="C56" s="919"/>
      <c r="D56" s="919"/>
      <c r="E56" s="920">
        <v>550</v>
      </c>
      <c r="F56" s="896" t="s">
        <v>426</v>
      </c>
    </row>
    <row r="60" spans="2:18" ht="21">
      <c r="B60" s="923" t="s">
        <v>18</v>
      </c>
      <c r="C60" s="924"/>
      <c r="D60" s="925"/>
      <c r="E60" s="926">
        <v>0.31309999999999999</v>
      </c>
      <c r="I60" s="981" t="s">
        <v>430</v>
      </c>
      <c r="J60" s="982"/>
      <c r="K60" s="982"/>
      <c r="L60" s="982"/>
      <c r="M60" s="982"/>
      <c r="N60" s="983"/>
      <c r="O60" s="984">
        <v>1.0765</v>
      </c>
      <c r="P60" s="985"/>
      <c r="Q60" s="985"/>
      <c r="R60" s="1026"/>
    </row>
    <row r="61" spans="2:18">
      <c r="B61" s="927" t="s">
        <v>21</v>
      </c>
      <c r="C61" s="928"/>
      <c r="D61" s="899"/>
      <c r="E61" s="929">
        <v>0.31309999999999999</v>
      </c>
      <c r="I61" s="986">
        <v>1</v>
      </c>
      <c r="J61" s="986" t="s">
        <v>431</v>
      </c>
      <c r="K61" s="987" t="s">
        <v>432</v>
      </c>
      <c r="L61" s="988"/>
      <c r="M61" s="988"/>
      <c r="N61" s="989"/>
      <c r="O61" s="990">
        <v>49.55</v>
      </c>
      <c r="P61" s="985"/>
      <c r="Q61" s="1027">
        <v>53.34</v>
      </c>
      <c r="R61" s="1026"/>
    </row>
    <row r="62" spans="2:18">
      <c r="B62" s="894"/>
      <c r="C62" s="894"/>
      <c r="D62" s="894"/>
      <c r="E62" s="895"/>
      <c r="I62" s="991">
        <v>2</v>
      </c>
      <c r="J62" s="991" t="s">
        <v>423</v>
      </c>
      <c r="K62" s="992" t="s">
        <v>433</v>
      </c>
      <c r="L62" s="993"/>
      <c r="M62" s="993"/>
      <c r="N62" s="994"/>
      <c r="O62" s="995">
        <v>0.11</v>
      </c>
      <c r="P62" s="985"/>
      <c r="Q62" s="1027">
        <v>0.12</v>
      </c>
      <c r="R62" s="1026"/>
    </row>
    <row r="63" spans="2:18">
      <c r="B63" s="927"/>
      <c r="E63" s="929"/>
      <c r="I63" s="991">
        <v>3</v>
      </c>
      <c r="J63" s="991" t="s">
        <v>423</v>
      </c>
      <c r="K63" s="992" t="s">
        <v>434</v>
      </c>
      <c r="L63" s="993"/>
      <c r="M63" s="993"/>
      <c r="N63" s="994"/>
      <c r="O63" s="995">
        <v>0.11</v>
      </c>
      <c r="P63" s="985"/>
      <c r="Q63" s="1027">
        <v>0.12</v>
      </c>
      <c r="R63" s="1026"/>
    </row>
    <row r="64" spans="2:18">
      <c r="I64" s="991">
        <v>4</v>
      </c>
      <c r="J64" s="991" t="s">
        <v>423</v>
      </c>
      <c r="K64" s="992" t="s">
        <v>435</v>
      </c>
      <c r="L64" s="993"/>
      <c r="M64" s="993"/>
      <c r="N64" s="994"/>
      <c r="O64" s="995">
        <v>0.11</v>
      </c>
      <c r="P64" s="985"/>
      <c r="Q64" s="1027">
        <v>0.12</v>
      </c>
      <c r="R64" s="1026"/>
    </row>
    <row r="65" spans="2:18">
      <c r="B65" s="1031" t="s">
        <v>436</v>
      </c>
      <c r="C65" s="919"/>
      <c r="D65" s="914"/>
      <c r="E65" s="1032">
        <v>10500</v>
      </c>
      <c r="I65" s="991">
        <v>5</v>
      </c>
      <c r="J65" s="991" t="s">
        <v>437</v>
      </c>
      <c r="K65" s="992" t="s">
        <v>438</v>
      </c>
      <c r="L65" s="993"/>
      <c r="M65" s="993"/>
      <c r="N65" s="994"/>
      <c r="O65" s="995">
        <v>158.69999999999999</v>
      </c>
      <c r="P65" s="985"/>
      <c r="Q65" s="1027">
        <v>170.84</v>
      </c>
      <c r="R65" s="1026"/>
    </row>
    <row r="66" spans="2:18">
      <c r="B66" s="1033" t="s">
        <v>439</v>
      </c>
      <c r="C66" s="1034"/>
      <c r="D66" s="1035"/>
      <c r="E66" s="1032">
        <v>26964.16</v>
      </c>
      <c r="I66" s="991">
        <v>6</v>
      </c>
      <c r="J66" s="991" t="s">
        <v>440</v>
      </c>
      <c r="K66" s="992" t="s">
        <v>441</v>
      </c>
      <c r="L66" s="993"/>
      <c r="M66" s="993"/>
      <c r="N66" s="994"/>
      <c r="O66" s="995">
        <v>31.5</v>
      </c>
      <c r="P66" s="985"/>
      <c r="Q66" s="1027">
        <v>33.909999999999997</v>
      </c>
      <c r="R66" s="1026"/>
    </row>
    <row r="67" spans="2:18">
      <c r="B67" s="873" t="s">
        <v>442</v>
      </c>
      <c r="I67" s="991">
        <v>7</v>
      </c>
      <c r="J67" s="991" t="s">
        <v>440</v>
      </c>
      <c r="K67" s="992" t="s">
        <v>443</v>
      </c>
      <c r="L67" s="993"/>
      <c r="M67" s="993"/>
      <c r="N67" s="994"/>
      <c r="O67" s="995">
        <v>7.58</v>
      </c>
      <c r="P67" s="985"/>
      <c r="Q67" s="1027">
        <v>8.16</v>
      </c>
      <c r="R67" s="1026"/>
    </row>
    <row r="68" spans="2:18">
      <c r="I68" s="991">
        <v>8</v>
      </c>
      <c r="J68" s="991" t="s">
        <v>431</v>
      </c>
      <c r="K68" s="992" t="s">
        <v>444</v>
      </c>
      <c r="L68" s="993"/>
      <c r="M68" s="993"/>
      <c r="N68" s="994"/>
      <c r="O68" s="995">
        <v>4.82</v>
      </c>
      <c r="P68" s="985"/>
      <c r="Q68" s="1027">
        <v>5.19</v>
      </c>
      <c r="R68" s="1026"/>
    </row>
    <row r="69" spans="2:18">
      <c r="I69" s="991">
        <v>9</v>
      </c>
      <c r="J69" s="991" t="s">
        <v>445</v>
      </c>
      <c r="K69" s="992" t="s">
        <v>446</v>
      </c>
      <c r="L69" s="993"/>
      <c r="M69" s="993"/>
      <c r="N69" s="994"/>
      <c r="O69" s="995">
        <v>36.659999999999997</v>
      </c>
      <c r="P69" s="985"/>
      <c r="Q69" s="1027">
        <v>39.46</v>
      </c>
      <c r="R69" s="1026"/>
    </row>
    <row r="70" spans="2:18">
      <c r="B70" s="878" t="s">
        <v>447</v>
      </c>
      <c r="C70" s="1036"/>
      <c r="D70" s="1036"/>
      <c r="E70" s="879"/>
      <c r="I70" s="991">
        <v>10</v>
      </c>
      <c r="J70" s="991" t="s">
        <v>431</v>
      </c>
      <c r="K70" s="992" t="s">
        <v>448</v>
      </c>
      <c r="L70" s="993"/>
      <c r="M70" s="993"/>
      <c r="N70" s="994"/>
      <c r="O70" s="995">
        <v>335</v>
      </c>
      <c r="P70" s="985"/>
      <c r="Q70" s="1027">
        <v>360.63</v>
      </c>
      <c r="R70" s="1026"/>
    </row>
    <row r="71" spans="2:18">
      <c r="B71" s="1037" t="s">
        <v>449</v>
      </c>
      <c r="C71" s="1038"/>
      <c r="D71" s="1039"/>
      <c r="E71" s="1040">
        <v>850</v>
      </c>
      <c r="I71" s="991">
        <v>11</v>
      </c>
      <c r="J71" s="991" t="s">
        <v>431</v>
      </c>
      <c r="K71" s="992" t="s">
        <v>450</v>
      </c>
      <c r="L71" s="993"/>
      <c r="M71" s="993"/>
      <c r="N71" s="994"/>
      <c r="O71" s="995">
        <v>88</v>
      </c>
      <c r="P71" s="985"/>
      <c r="Q71" s="1027">
        <v>94.73</v>
      </c>
      <c r="R71" s="1026"/>
    </row>
    <row r="72" spans="2:18">
      <c r="B72" s="1041" t="s">
        <v>451</v>
      </c>
      <c r="C72" s="1038"/>
      <c r="D72" s="1042"/>
      <c r="E72" s="1040">
        <v>950</v>
      </c>
      <c r="I72" s="991">
        <v>12</v>
      </c>
      <c r="J72" s="991" t="s">
        <v>437</v>
      </c>
      <c r="K72" s="992" t="s">
        <v>452</v>
      </c>
      <c r="L72" s="993"/>
      <c r="M72" s="993"/>
      <c r="N72" s="994"/>
      <c r="O72" s="995">
        <v>159.5</v>
      </c>
      <c r="P72" s="985"/>
      <c r="Q72" s="1027">
        <v>171.7</v>
      </c>
      <c r="R72" s="1026"/>
    </row>
    <row r="73" spans="2:18">
      <c r="B73" s="1041" t="s">
        <v>453</v>
      </c>
      <c r="C73" s="1038"/>
      <c r="D73" s="1043"/>
      <c r="E73" s="1040">
        <v>1500</v>
      </c>
      <c r="I73" s="991">
        <v>13</v>
      </c>
      <c r="J73" s="991" t="s">
        <v>431</v>
      </c>
      <c r="K73" s="992" t="s">
        <v>454</v>
      </c>
      <c r="L73" s="993"/>
      <c r="M73" s="993"/>
      <c r="N73" s="994"/>
      <c r="O73" s="995">
        <v>350</v>
      </c>
      <c r="P73" s="985"/>
      <c r="Q73" s="1027">
        <v>376.78</v>
      </c>
      <c r="R73" s="1026"/>
    </row>
    <row r="74" spans="2:18">
      <c r="I74" s="991">
        <v>14</v>
      </c>
      <c r="J74" s="991" t="s">
        <v>455</v>
      </c>
      <c r="K74" s="992" t="s">
        <v>456</v>
      </c>
      <c r="L74" s="993"/>
      <c r="M74" s="993"/>
      <c r="N74" s="994"/>
      <c r="O74" s="995">
        <v>14.22</v>
      </c>
      <c r="P74" s="985"/>
      <c r="Q74" s="1027">
        <v>15.31</v>
      </c>
      <c r="R74" s="1026"/>
    </row>
    <row r="75" spans="2:18">
      <c r="I75" s="991">
        <v>15</v>
      </c>
      <c r="J75" s="991" t="s">
        <v>455</v>
      </c>
      <c r="K75" s="992" t="s">
        <v>457</v>
      </c>
      <c r="L75" s="993"/>
      <c r="M75" s="993"/>
      <c r="N75" s="994"/>
      <c r="O75" s="995">
        <v>7.5</v>
      </c>
      <c r="P75" s="985"/>
      <c r="Q75" s="1027">
        <v>8.07</v>
      </c>
      <c r="R75" s="1026"/>
    </row>
    <row r="76" spans="2:18">
      <c r="I76" s="991">
        <v>16</v>
      </c>
      <c r="J76" s="991" t="s">
        <v>431</v>
      </c>
      <c r="K76" s="992" t="s">
        <v>458</v>
      </c>
      <c r="L76" s="993"/>
      <c r="M76" s="993"/>
      <c r="N76" s="994"/>
      <c r="O76" s="995">
        <v>280</v>
      </c>
      <c r="P76" s="985"/>
      <c r="Q76" s="1027">
        <v>301.42</v>
      </c>
      <c r="R76" s="1026"/>
    </row>
    <row r="77" spans="2:18">
      <c r="I77" s="1044">
        <v>17</v>
      </c>
      <c r="J77" s="1044" t="s">
        <v>459</v>
      </c>
      <c r="K77" s="992" t="s">
        <v>460</v>
      </c>
      <c r="L77" s="993"/>
      <c r="M77" s="993"/>
      <c r="N77" s="994"/>
      <c r="O77" s="1045">
        <v>350</v>
      </c>
      <c r="P77" s="985"/>
      <c r="Q77" s="1027">
        <v>376.78</v>
      </c>
    </row>
    <row r="78" spans="2:18">
      <c r="I78" s="991">
        <v>17</v>
      </c>
      <c r="J78" s="991" t="s">
        <v>423</v>
      </c>
      <c r="K78" s="1046" t="s">
        <v>461</v>
      </c>
      <c r="L78" s="993"/>
      <c r="M78" s="993"/>
      <c r="N78" s="994"/>
      <c r="O78" s="1047">
        <v>55.12</v>
      </c>
      <c r="P78" s="985"/>
      <c r="Q78" s="1051">
        <v>59.34</v>
      </c>
    </row>
    <row r="79" spans="2:18">
      <c r="I79" s="1048">
        <v>19</v>
      </c>
      <c r="J79" s="1048" t="s">
        <v>455</v>
      </c>
      <c r="K79" s="1049" t="s">
        <v>462</v>
      </c>
      <c r="L79" s="969"/>
      <c r="M79" s="969"/>
      <c r="N79" s="970"/>
      <c r="O79" s="1050">
        <v>43.97</v>
      </c>
      <c r="Q79" s="998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tabSelected="1" view="pageBreakPreview" topLeftCell="A9" zoomScale="70" zoomScaleNormal="100" workbookViewId="0">
      <selection activeCell="J7" sqref="J7"/>
    </sheetView>
  </sheetViews>
  <sheetFormatPr defaultColWidth="9" defaultRowHeight="13.8"/>
  <cols>
    <col min="1" max="1" width="1.33203125" style="828" customWidth="1"/>
    <col min="2" max="2" width="9.33203125" style="828" customWidth="1"/>
    <col min="3" max="3" width="42.88671875" style="828" customWidth="1"/>
    <col min="4" max="4" width="13.6640625" style="828" customWidth="1"/>
    <col min="5" max="5" width="11.33203125" style="828" customWidth="1"/>
    <col min="6" max="6" width="10.109375" style="828" customWidth="1"/>
    <col min="7" max="8" width="15.33203125" style="828" customWidth="1"/>
    <col min="9" max="9" width="19.88671875" style="828" customWidth="1"/>
    <col min="10" max="10" width="21" style="828" customWidth="1"/>
    <col min="11" max="11" width="22.109375" style="828" customWidth="1"/>
    <col min="12" max="12" width="9.33203125" style="828" customWidth="1"/>
    <col min="13" max="13" width="1.33203125" style="828" customWidth="1"/>
    <col min="14" max="14" width="3.88671875" style="828" customWidth="1"/>
    <col min="15" max="16" width="19.21875" customWidth="1"/>
    <col min="17" max="17" width="18.109375" style="63"/>
    <col min="19" max="19" width="17"/>
  </cols>
  <sheetData>
    <row r="1" spans="1:19" ht="15.6">
      <c r="A1" s="829"/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</row>
    <row r="2" spans="1:19" ht="15.6">
      <c r="A2" s="829"/>
      <c r="B2" s="830" t="s">
        <v>463</v>
      </c>
      <c r="C2" s="830"/>
      <c r="D2" s="830"/>
      <c r="E2" s="830"/>
      <c r="F2" s="830"/>
      <c r="G2" s="830"/>
      <c r="H2" s="830"/>
      <c r="I2" s="830"/>
      <c r="J2" s="830"/>
      <c r="K2" s="830"/>
      <c r="L2" s="830"/>
    </row>
    <row r="3" spans="1:19" ht="15.6">
      <c r="A3" s="829"/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</row>
    <row r="4" spans="1:19" ht="15.6">
      <c r="A4" s="829"/>
      <c r="B4" s="831" t="s">
        <v>464</v>
      </c>
      <c r="C4" s="831" t="s">
        <v>465</v>
      </c>
      <c r="D4" s="830"/>
      <c r="E4" s="830"/>
      <c r="F4" s="830"/>
      <c r="G4" s="830"/>
      <c r="H4" s="830"/>
      <c r="I4" s="830"/>
      <c r="J4" s="830"/>
      <c r="K4" s="830"/>
      <c r="L4" s="830"/>
    </row>
    <row r="5" spans="1:19" ht="15.6">
      <c r="A5" s="829"/>
      <c r="B5" s="832" t="s">
        <v>466</v>
      </c>
      <c r="C5" s="832" t="s">
        <v>467</v>
      </c>
      <c r="D5" s="829"/>
      <c r="E5" s="829"/>
      <c r="F5" s="829"/>
      <c r="G5" s="829"/>
      <c r="H5" s="829"/>
      <c r="I5" s="829"/>
      <c r="J5" s="829"/>
      <c r="K5" s="829"/>
      <c r="L5" s="829"/>
    </row>
    <row r="6" spans="1:19" ht="15.6">
      <c r="A6" s="829"/>
      <c r="B6" s="830" t="s">
        <v>265</v>
      </c>
      <c r="C6" s="830"/>
      <c r="D6" s="830"/>
      <c r="E6" s="830"/>
      <c r="F6" s="830"/>
      <c r="G6" s="830"/>
      <c r="H6" s="830"/>
      <c r="I6" s="830"/>
      <c r="J6" s="830"/>
      <c r="K6" s="830"/>
      <c r="L6" s="830"/>
    </row>
    <row r="7" spans="1:19" ht="15.6">
      <c r="A7" s="829"/>
      <c r="B7" s="829"/>
      <c r="C7" s="829"/>
      <c r="D7" s="829"/>
      <c r="E7" s="829"/>
      <c r="F7" s="829"/>
      <c r="G7" s="829"/>
      <c r="H7" s="829"/>
      <c r="I7" s="847" t="s">
        <v>468</v>
      </c>
      <c r="J7" s="848">
        <f>DADOS.!E7</f>
        <v>0</v>
      </c>
      <c r="K7" s="829"/>
      <c r="L7" s="829"/>
    </row>
    <row r="8" spans="1:19" ht="15.6">
      <c r="A8" s="829"/>
      <c r="B8" s="829"/>
      <c r="C8" s="829"/>
      <c r="D8" s="829"/>
      <c r="E8" s="829"/>
      <c r="F8" s="829"/>
      <c r="G8" s="829"/>
      <c r="H8" s="829"/>
      <c r="I8" s="847" t="s">
        <v>0</v>
      </c>
      <c r="J8" s="849">
        <f>DADOS.!C2</f>
        <v>45383</v>
      </c>
      <c r="K8" s="829"/>
      <c r="L8" s="829"/>
    </row>
    <row r="9" spans="1:19" ht="15.6">
      <c r="A9" s="829"/>
      <c r="B9" s="829"/>
      <c r="C9" s="829"/>
      <c r="D9" s="829"/>
      <c r="E9" s="829"/>
      <c r="F9" s="829"/>
      <c r="G9" s="829"/>
      <c r="H9" s="829"/>
      <c r="I9" s="829"/>
      <c r="J9" s="829"/>
      <c r="K9" s="829"/>
      <c r="L9" s="829"/>
    </row>
    <row r="10" spans="1:19" ht="15.6">
      <c r="A10" s="829"/>
      <c r="B10" s="1391" t="s">
        <v>469</v>
      </c>
      <c r="C10" s="1395" t="s">
        <v>470</v>
      </c>
      <c r="D10" s="1395" t="s">
        <v>471</v>
      </c>
      <c r="E10" s="1395" t="s">
        <v>472</v>
      </c>
      <c r="F10" s="833"/>
      <c r="G10" s="834" t="s">
        <v>473</v>
      </c>
      <c r="H10" s="834" t="s">
        <v>474</v>
      </c>
      <c r="I10" s="850" t="s">
        <v>475</v>
      </c>
      <c r="J10" s="851"/>
      <c r="K10" s="852"/>
      <c r="L10" s="1401" t="s">
        <v>476</v>
      </c>
    </row>
    <row r="11" spans="1:19" ht="15.6">
      <c r="A11" s="829"/>
      <c r="B11" s="1392"/>
      <c r="C11" s="1396"/>
      <c r="D11" s="1396"/>
      <c r="E11" s="1396"/>
      <c r="F11" s="835"/>
      <c r="G11" s="836" t="s">
        <v>477</v>
      </c>
      <c r="H11" s="836" t="s">
        <v>477</v>
      </c>
      <c r="I11" s="836" t="s">
        <v>478</v>
      </c>
      <c r="J11" s="853" t="s">
        <v>479</v>
      </c>
      <c r="K11" s="853" t="s">
        <v>480</v>
      </c>
      <c r="L11" s="1402"/>
    </row>
    <row r="12" spans="1:19" ht="15.6">
      <c r="A12" s="829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6">
      <c r="A13" s="829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4"/>
      <c r="S13" s="861"/>
    </row>
    <row r="14" spans="1:19" ht="15.75" customHeight="1">
      <c r="A14" s="829"/>
      <c r="B14" s="1393">
        <v>1</v>
      </c>
      <c r="C14" s="1397" t="s">
        <v>481</v>
      </c>
      <c r="D14" s="1393" t="s">
        <v>482</v>
      </c>
      <c r="E14" s="1399">
        <f>'ITEM 1 - VAR. MANUAL'!F45</f>
        <v>7638.8</v>
      </c>
      <c r="F14" s="837" t="s">
        <v>483</v>
      </c>
      <c r="G14" s="838">
        <f>'ITEM 1 - VAR. MANUAL'!H24/E14</f>
        <v>0</v>
      </c>
      <c r="H14" s="838">
        <f>G14*(1+$J$7)</f>
        <v>0</v>
      </c>
      <c r="I14" s="838">
        <f>$E$14*H14</f>
        <v>0</v>
      </c>
      <c r="J14" s="838">
        <f>I14*12</f>
        <v>0</v>
      </c>
      <c r="K14" s="838">
        <f>I14*60</f>
        <v>0</v>
      </c>
      <c r="L14" s="855" t="e">
        <f>K14/$K$41</f>
        <v>#DIV/0!</v>
      </c>
      <c r="O14" s="856"/>
      <c r="S14" s="861"/>
    </row>
    <row r="15" spans="1:19" ht="15.6">
      <c r="A15" s="829"/>
      <c r="B15" s="1394"/>
      <c r="C15" s="1398"/>
      <c r="D15" s="1394"/>
      <c r="E15" s="1400"/>
      <c r="F15" s="837" t="s">
        <v>484</v>
      </c>
      <c r="G15" s="838">
        <f>('ITEM 1 - VAR. MANUAL'!H38+'ITEM 1 - VAR. MANUAL'!H31)/E14</f>
        <v>0</v>
      </c>
      <c r="H15" s="838">
        <f>G15*(1+$J$7)</f>
        <v>0</v>
      </c>
      <c r="I15" s="838">
        <f>$E$14*H15</f>
        <v>0</v>
      </c>
      <c r="J15" s="838">
        <f>I15*12</f>
        <v>0</v>
      </c>
      <c r="K15" s="838">
        <f>I15*60</f>
        <v>0</v>
      </c>
      <c r="L15" s="855" t="e">
        <f>K15/$K$41</f>
        <v>#DIV/0!</v>
      </c>
      <c r="O15" s="856"/>
      <c r="S15" s="861"/>
    </row>
    <row r="16" spans="1:19" ht="15.6">
      <c r="A16" s="829"/>
      <c r="B16" s="407"/>
      <c r="C16" s="84"/>
      <c r="D16" s="407"/>
      <c r="E16" s="839"/>
      <c r="F16" s="839"/>
      <c r="G16" s="840">
        <f>SUM(G14:G15)</f>
        <v>0</v>
      </c>
      <c r="H16" s="840">
        <f>SUM(H14:H15)</f>
        <v>0</v>
      </c>
      <c r="I16" s="840">
        <f>SUM(I14:I15)</f>
        <v>0</v>
      </c>
      <c r="J16" s="840">
        <f t="shared" ref="J16:K16" si="0">SUM(J14:J15)</f>
        <v>0</v>
      </c>
      <c r="K16" s="840">
        <f t="shared" si="0"/>
        <v>0</v>
      </c>
      <c r="L16" s="855" t="e">
        <f>K16/$K$41</f>
        <v>#DIV/0!</v>
      </c>
      <c r="O16" s="857"/>
      <c r="Q16" s="865"/>
      <c r="S16" s="865"/>
    </row>
    <row r="17" spans="1:19" ht="15.6">
      <c r="A17" s="829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4"/>
      <c r="S17" s="861"/>
    </row>
    <row r="18" spans="1:19" ht="15.6">
      <c r="A18" s="829"/>
      <c r="B18" s="1393">
        <v>2</v>
      </c>
      <c r="C18" s="1393" t="s">
        <v>485</v>
      </c>
      <c r="D18" s="1393" t="s">
        <v>482</v>
      </c>
      <c r="E18" s="1399">
        <f>'ITEM 2 - VAR. MECANIZ.'!F40</f>
        <v>3000</v>
      </c>
      <c r="F18" s="837" t="s">
        <v>483</v>
      </c>
      <c r="G18" s="838">
        <f>('ITEM 2 - VAR. MECANIZ.'!I20)/E18</f>
        <v>0</v>
      </c>
      <c r="H18" s="838">
        <f>G18*(1+$J$7)</f>
        <v>0</v>
      </c>
      <c r="I18" s="838">
        <f>$E$18*H18</f>
        <v>0</v>
      </c>
      <c r="J18" s="838">
        <f>I18*12</f>
        <v>0</v>
      </c>
      <c r="K18" s="838">
        <f>I18*60</f>
        <v>0</v>
      </c>
      <c r="L18" s="855" t="e">
        <f>K18/$K$41</f>
        <v>#DIV/0!</v>
      </c>
      <c r="O18" s="854"/>
      <c r="S18" s="861"/>
    </row>
    <row r="19" spans="1:19" ht="15.6">
      <c r="A19" s="829"/>
      <c r="B19" s="1394"/>
      <c r="C19" s="1394"/>
      <c r="D19" s="1394"/>
      <c r="E19" s="1400"/>
      <c r="F19" s="837" t="s">
        <v>484</v>
      </c>
      <c r="G19" s="838">
        <f>('ITEM 2 - VAR. MECANIZ.'!I35+'ITEM 2 - VAR. MECANIZ.'!I27)/E18</f>
        <v>0</v>
      </c>
      <c r="H19" s="838">
        <f>G19*(1+$J$7)</f>
        <v>0</v>
      </c>
      <c r="I19" s="838">
        <f>$E$18*H19</f>
        <v>0</v>
      </c>
      <c r="J19" s="838">
        <f>I19*12</f>
        <v>0</v>
      </c>
      <c r="K19" s="838">
        <f>I19*60</f>
        <v>0</v>
      </c>
      <c r="L19" s="855" t="e">
        <f>K19/$K$41</f>
        <v>#DIV/0!</v>
      </c>
      <c r="N19" s="858"/>
      <c r="O19" s="854"/>
      <c r="S19" s="861"/>
    </row>
    <row r="20" spans="1:19" ht="15.6">
      <c r="A20" s="829"/>
      <c r="B20" s="407"/>
      <c r="C20" s="84"/>
      <c r="D20" s="407"/>
      <c r="E20" s="839"/>
      <c r="F20" s="839"/>
      <c r="G20" s="840">
        <f>SUM(G18:G19)</f>
        <v>0</v>
      </c>
      <c r="H20" s="841">
        <f t="shared" ref="H20:K20" si="1">SUM(H18:H19)</f>
        <v>0</v>
      </c>
      <c r="I20" s="840">
        <f t="shared" si="1"/>
        <v>0</v>
      </c>
      <c r="J20" s="840">
        <f t="shared" si="1"/>
        <v>0</v>
      </c>
      <c r="K20" s="840">
        <f t="shared" si="1"/>
        <v>0</v>
      </c>
      <c r="L20" s="855" t="e">
        <f>K20/$K$41</f>
        <v>#DIV/0!</v>
      </c>
      <c r="O20" s="859"/>
      <c r="Q20" s="866"/>
      <c r="R20" s="867"/>
      <c r="S20" s="867"/>
    </row>
    <row r="21" spans="1:19" ht="15.6">
      <c r="A21" s="829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4"/>
      <c r="S21" s="861"/>
    </row>
    <row r="22" spans="1:19" ht="15.6">
      <c r="A22" s="829"/>
      <c r="B22" s="1393">
        <v>3</v>
      </c>
      <c r="C22" s="1393" t="s">
        <v>486</v>
      </c>
      <c r="D22" s="1393" t="s">
        <v>455</v>
      </c>
      <c r="E22" s="1399">
        <v>30325.03</v>
      </c>
      <c r="F22" s="837" t="s">
        <v>483</v>
      </c>
      <c r="G22" s="838">
        <f>'ITEM 3  COMP SERV CAP E RASP'!I21/E22</f>
        <v>0</v>
      </c>
      <c r="H22" s="838">
        <f t="shared" ref="H22:H27" si="2">G22*(1+$J$7)</f>
        <v>0</v>
      </c>
      <c r="I22" s="838">
        <f>$E$22*H22</f>
        <v>0</v>
      </c>
      <c r="J22" s="838">
        <f t="shared" ref="J22:J27" si="3">I22*12</f>
        <v>0</v>
      </c>
      <c r="K22" s="838">
        <f t="shared" ref="K22:K27" si="4">I22*60</f>
        <v>0</v>
      </c>
      <c r="L22" s="855" t="e">
        <f t="shared" ref="L22:L28" si="5">K22/$K$41</f>
        <v>#DIV/0!</v>
      </c>
      <c r="O22" s="854"/>
      <c r="S22" s="861"/>
    </row>
    <row r="23" spans="1:19" ht="15.6">
      <c r="A23" s="829"/>
      <c r="B23" s="1394"/>
      <c r="C23" s="1394"/>
      <c r="D23" s="1394"/>
      <c r="E23" s="1400"/>
      <c r="F23" s="837" t="s">
        <v>484</v>
      </c>
      <c r="G23" s="838">
        <f>('ITEM 3  COMP SERV CAP E RASP'!I33+'ITEM 3  COMP SERV CAP E RASP'!I28)/E22</f>
        <v>0</v>
      </c>
      <c r="H23" s="838">
        <f t="shared" si="2"/>
        <v>0</v>
      </c>
      <c r="I23" s="838">
        <f>$E$22*H23</f>
        <v>0</v>
      </c>
      <c r="J23" s="838">
        <f t="shared" si="3"/>
        <v>0</v>
      </c>
      <c r="K23" s="838">
        <f t="shared" si="4"/>
        <v>0</v>
      </c>
      <c r="L23" s="855" t="e">
        <f t="shared" si="5"/>
        <v>#DIV/0!</v>
      </c>
      <c r="O23" s="854"/>
      <c r="S23" s="861"/>
    </row>
    <row r="24" spans="1:19" ht="15.6">
      <c r="A24" s="829"/>
      <c r="B24" s="407"/>
      <c r="C24" s="84"/>
      <c r="D24" s="407"/>
      <c r="E24" s="839"/>
      <c r="F24" s="839"/>
      <c r="G24" s="840">
        <f>SUM(G22:G23)</f>
        <v>0</v>
      </c>
      <c r="H24" s="840">
        <f t="shared" ref="H24:K24" si="6">SUM(H22:H23)</f>
        <v>0</v>
      </c>
      <c r="I24" s="840">
        <f t="shared" si="6"/>
        <v>0</v>
      </c>
      <c r="J24" s="840">
        <f t="shared" si="6"/>
        <v>0</v>
      </c>
      <c r="K24" s="840">
        <f t="shared" si="6"/>
        <v>0</v>
      </c>
      <c r="L24" s="855" t="e">
        <f t="shared" si="5"/>
        <v>#DIV/0!</v>
      </c>
      <c r="O24" s="859"/>
      <c r="Q24" s="866"/>
      <c r="S24" s="867"/>
    </row>
    <row r="25" spans="1:19" ht="15.6">
      <c r="A25" s="829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4"/>
      <c r="S25" s="861"/>
    </row>
    <row r="26" spans="1:19" ht="15.6">
      <c r="A26" s="829"/>
      <c r="B26" s="1393">
        <v>4</v>
      </c>
      <c r="C26" s="1393" t="s">
        <v>487</v>
      </c>
      <c r="D26" s="1393" t="s">
        <v>455</v>
      </c>
      <c r="E26" s="1399">
        <f>'ITEM 4 - COMP ROÇ MEC.'!G41</f>
        <v>499200</v>
      </c>
      <c r="F26" s="837" t="s">
        <v>483</v>
      </c>
      <c r="G26" s="838">
        <f>'ITEM 4 - COMP ROÇ MEC.'!I24/E26</f>
        <v>0</v>
      </c>
      <c r="H26" s="838">
        <f t="shared" si="2"/>
        <v>0</v>
      </c>
      <c r="I26" s="838">
        <f>$E$26*H26</f>
        <v>0</v>
      </c>
      <c r="J26" s="838">
        <f t="shared" si="3"/>
        <v>0</v>
      </c>
      <c r="K26" s="838">
        <f t="shared" si="4"/>
        <v>0</v>
      </c>
      <c r="L26" s="855" t="e">
        <f t="shared" si="5"/>
        <v>#DIV/0!</v>
      </c>
      <c r="O26" s="854"/>
      <c r="S26" s="861"/>
    </row>
    <row r="27" spans="1:19" ht="15.6">
      <c r="A27" s="829"/>
      <c r="B27" s="1394"/>
      <c r="C27" s="1394"/>
      <c r="D27" s="1394"/>
      <c r="E27" s="1400"/>
      <c r="F27" s="837" t="s">
        <v>484</v>
      </c>
      <c r="G27" s="838">
        <f>('ITEM 4 - COMP ROÇ MEC.'!I30+'ITEM 4 - COMP ROÇ MEC.'!I36)/E26</f>
        <v>0</v>
      </c>
      <c r="H27" s="838">
        <f t="shared" si="2"/>
        <v>0</v>
      </c>
      <c r="I27" s="838">
        <f>$E$26*H27</f>
        <v>0</v>
      </c>
      <c r="J27" s="838">
        <f t="shared" si="3"/>
        <v>0</v>
      </c>
      <c r="K27" s="838">
        <f t="shared" si="4"/>
        <v>0</v>
      </c>
      <c r="L27" s="855" t="e">
        <f t="shared" si="5"/>
        <v>#DIV/0!</v>
      </c>
      <c r="O27" s="854"/>
      <c r="S27" s="861"/>
    </row>
    <row r="28" spans="1:19" ht="15.6">
      <c r="A28" s="829"/>
      <c r="B28" s="407"/>
      <c r="C28" s="84"/>
      <c r="D28" s="407"/>
      <c r="E28" s="839"/>
      <c r="F28" s="839"/>
      <c r="G28" s="840">
        <f t="shared" ref="G28:K28" si="7">SUM(G26:G27)</f>
        <v>0</v>
      </c>
      <c r="H28" s="840">
        <f t="shared" si="7"/>
        <v>0</v>
      </c>
      <c r="I28" s="840">
        <f t="shared" si="7"/>
        <v>0</v>
      </c>
      <c r="J28" s="840">
        <f t="shared" si="7"/>
        <v>0</v>
      </c>
      <c r="K28" s="840">
        <f t="shared" si="7"/>
        <v>0</v>
      </c>
      <c r="L28" s="855" t="e">
        <f t="shared" si="5"/>
        <v>#DIV/0!</v>
      </c>
      <c r="O28" s="859"/>
      <c r="Q28" s="866"/>
      <c r="S28" s="867"/>
    </row>
    <row r="29" spans="1:19" ht="15.6">
      <c r="A29" s="829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4"/>
      <c r="S29" s="861"/>
    </row>
    <row r="30" spans="1:19" ht="13.95" customHeight="1">
      <c r="A30" s="829"/>
      <c r="B30" s="1393">
        <v>5</v>
      </c>
      <c r="C30" s="1393" t="s">
        <v>488</v>
      </c>
      <c r="D30" s="1393" t="s">
        <v>489</v>
      </c>
      <c r="E30" s="1399">
        <v>1</v>
      </c>
      <c r="F30" s="837" t="s">
        <v>483</v>
      </c>
      <c r="G30" s="838">
        <f>'ITEM 5 - COMP EQ. MULT'!I22</f>
        <v>0</v>
      </c>
      <c r="H30" s="838">
        <f>G30*(1+$J$7)</f>
        <v>0</v>
      </c>
      <c r="I30" s="838">
        <f>$E$30*H30</f>
        <v>0</v>
      </c>
      <c r="J30" s="838">
        <f>I30*12</f>
        <v>0</v>
      </c>
      <c r="K30" s="838">
        <f>I30*60</f>
        <v>0</v>
      </c>
      <c r="L30" s="855" t="e">
        <f>K30/$K$41</f>
        <v>#DIV/0!</v>
      </c>
      <c r="O30" s="854"/>
      <c r="S30" s="861"/>
    </row>
    <row r="31" spans="1:19" ht="15.6">
      <c r="A31" s="829"/>
      <c r="B31" s="1394"/>
      <c r="C31" s="1394"/>
      <c r="D31" s="1394"/>
      <c r="E31" s="1400"/>
      <c r="F31" s="837" t="s">
        <v>484</v>
      </c>
      <c r="G31" s="838">
        <f>'ITEM 5 - COMP EQ. MULT'!I37+'ITEM 5 - COMP EQ. MULT'!I28</f>
        <v>0</v>
      </c>
      <c r="H31" s="838">
        <f>G31*(1+$J$7)</f>
        <v>0</v>
      </c>
      <c r="I31" s="838">
        <f>$E$30*H31</f>
        <v>0</v>
      </c>
      <c r="J31" s="838">
        <f>I31*12</f>
        <v>0</v>
      </c>
      <c r="K31" s="838">
        <f>I31*60</f>
        <v>0</v>
      </c>
      <c r="L31" s="855" t="e">
        <f>K31/$K$41</f>
        <v>#DIV/0!</v>
      </c>
      <c r="O31" s="854"/>
      <c r="S31" s="861"/>
    </row>
    <row r="32" spans="1:19" ht="15.6">
      <c r="A32" s="829"/>
      <c r="B32" s="407"/>
      <c r="C32" s="84"/>
      <c r="D32" s="407"/>
      <c r="E32" s="839"/>
      <c r="F32" s="839"/>
      <c r="G32" s="840">
        <f>SUM(G30:G31)</f>
        <v>0</v>
      </c>
      <c r="H32" s="840">
        <f t="shared" ref="H32:K32" si="8">SUM(H30:H31)</f>
        <v>0</v>
      </c>
      <c r="I32" s="840">
        <f t="shared" si="8"/>
        <v>0</v>
      </c>
      <c r="J32" s="840">
        <f t="shared" si="8"/>
        <v>0</v>
      </c>
      <c r="K32" s="840">
        <f t="shared" si="8"/>
        <v>0</v>
      </c>
      <c r="L32" s="855" t="e">
        <f>K32/$K$41</f>
        <v>#DIV/0!</v>
      </c>
      <c r="O32" s="859"/>
      <c r="Q32" s="866"/>
      <c r="S32" s="867"/>
    </row>
    <row r="33" spans="1:20" ht="15.6">
      <c r="A33" s="829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4"/>
      <c r="S33" s="861"/>
    </row>
    <row r="34" spans="1:20" ht="15.6">
      <c r="A34" s="829"/>
      <c r="B34" s="1393">
        <v>6</v>
      </c>
      <c r="C34" s="1393" t="s">
        <v>490</v>
      </c>
      <c r="D34" s="1393" t="s">
        <v>489</v>
      </c>
      <c r="E34" s="1399">
        <v>1</v>
      </c>
      <c r="F34" s="837" t="s">
        <v>483</v>
      </c>
      <c r="G34" s="838">
        <f>'ITEM 6 - ESTRUT. ADM '!I25/60</f>
        <v>0</v>
      </c>
      <c r="H34" s="838">
        <f>G34*(1+$J$7)</f>
        <v>0</v>
      </c>
      <c r="I34" s="838">
        <f>$E$34*H34</f>
        <v>0</v>
      </c>
      <c r="J34" s="838">
        <f>I34*12</f>
        <v>0</v>
      </c>
      <c r="K34" s="838">
        <f>I34*60</f>
        <v>0</v>
      </c>
      <c r="L34" s="855" t="e">
        <f>K34/$K$41</f>
        <v>#DIV/0!</v>
      </c>
      <c r="O34" s="854"/>
      <c r="S34" s="861"/>
    </row>
    <row r="35" spans="1:20" ht="15.6">
      <c r="A35" s="829"/>
      <c r="B35" s="1394"/>
      <c r="C35" s="1394"/>
      <c r="D35" s="1394"/>
      <c r="E35" s="1400"/>
      <c r="F35" s="837" t="s">
        <v>484</v>
      </c>
      <c r="G35" s="838">
        <f>('ITEM 6 - ESTRUT. ADM '!I39+'ITEM 6 - ESTRUT. ADM '!I32)/60</f>
        <v>0</v>
      </c>
      <c r="H35" s="838">
        <f>G35*(1+$J$7)</f>
        <v>0</v>
      </c>
      <c r="I35" s="838">
        <f>$E$34*H35</f>
        <v>0</v>
      </c>
      <c r="J35" s="838">
        <f>I35*12</f>
        <v>0</v>
      </c>
      <c r="K35" s="838">
        <f>I35*60</f>
        <v>0</v>
      </c>
      <c r="L35" s="855" t="e">
        <f>K35/$K$41</f>
        <v>#DIV/0!</v>
      </c>
      <c r="O35" s="854"/>
      <c r="P35" s="63"/>
      <c r="S35" s="861"/>
    </row>
    <row r="36" spans="1:20" ht="15.6">
      <c r="A36" s="829"/>
      <c r="B36" s="407"/>
      <c r="C36" s="84"/>
      <c r="D36" s="407"/>
      <c r="E36" s="839"/>
      <c r="F36" s="839"/>
      <c r="G36" s="840">
        <f>SUM(G34:G35)</f>
        <v>0</v>
      </c>
      <c r="H36" s="840">
        <f t="shared" ref="H36:K36" si="9">SUM(H34:H35)</f>
        <v>0</v>
      </c>
      <c r="I36" s="840">
        <f t="shared" si="9"/>
        <v>0</v>
      </c>
      <c r="J36" s="840">
        <f t="shared" si="9"/>
        <v>0</v>
      </c>
      <c r="K36" s="840">
        <f t="shared" si="9"/>
        <v>0</v>
      </c>
      <c r="L36" s="855" t="e">
        <f>K36/$K$41</f>
        <v>#DIV/0!</v>
      </c>
      <c r="O36" s="859"/>
      <c r="Q36" s="866"/>
      <c r="S36" s="867"/>
    </row>
    <row r="37" spans="1:20" ht="15.6">
      <c r="A37" s="829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1"/>
    </row>
    <row r="38" spans="1:20" ht="15.6">
      <c r="A38" s="1351" t="s">
        <v>491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1"/>
    </row>
    <row r="39" spans="1:20" ht="15.6">
      <c r="A39" s="829"/>
      <c r="B39" s="842" t="s">
        <v>492</v>
      </c>
      <c r="C39" s="843"/>
      <c r="D39" s="843"/>
      <c r="E39" s="843"/>
      <c r="F39" s="843"/>
      <c r="G39" s="843"/>
      <c r="H39" s="844"/>
      <c r="I39" s="860">
        <f t="shared" ref="I39:K41" si="10">I14+I18+I22+I26+I30+I34</f>
        <v>0</v>
      </c>
      <c r="J39" s="860">
        <f t="shared" si="10"/>
        <v>0</v>
      </c>
      <c r="K39" s="860">
        <f t="shared" si="10"/>
        <v>0</v>
      </c>
      <c r="L39" s="855" t="e">
        <f>K39/$K$41</f>
        <v>#DIV/0!</v>
      </c>
      <c r="O39" s="861"/>
      <c r="Q39" s="868"/>
      <c r="R39" s="869"/>
      <c r="S39" s="870"/>
    </row>
    <row r="40" spans="1:20" ht="15.6">
      <c r="A40" s="829"/>
      <c r="B40" s="842" t="s">
        <v>493</v>
      </c>
      <c r="C40" s="843"/>
      <c r="D40" s="843"/>
      <c r="E40" s="843"/>
      <c r="F40" s="843"/>
      <c r="G40" s="843"/>
      <c r="H40" s="844"/>
      <c r="I40" s="860">
        <f t="shared" si="10"/>
        <v>0</v>
      </c>
      <c r="J40" s="860">
        <f t="shared" si="10"/>
        <v>0</v>
      </c>
      <c r="K40" s="860">
        <f t="shared" si="10"/>
        <v>0</v>
      </c>
      <c r="L40" s="855" t="e">
        <f>K40/$K$41</f>
        <v>#DIV/0!</v>
      </c>
      <c r="O40" s="861"/>
      <c r="Q40" s="871"/>
      <c r="R40" s="867"/>
      <c r="S40" s="872"/>
    </row>
    <row r="41" spans="1:20" ht="15.6">
      <c r="A41" s="829"/>
      <c r="B41" s="845" t="s">
        <v>494</v>
      </c>
      <c r="C41" s="843"/>
      <c r="D41" s="843"/>
      <c r="E41" s="843"/>
      <c r="F41" s="843"/>
      <c r="G41" s="843"/>
      <c r="H41" s="844"/>
      <c r="I41" s="862">
        <f t="shared" si="10"/>
        <v>0</v>
      </c>
      <c r="J41" s="862">
        <f t="shared" si="10"/>
        <v>0</v>
      </c>
      <c r="K41" s="862">
        <f t="shared" si="10"/>
        <v>0</v>
      </c>
      <c r="L41" s="863" t="e">
        <f>K41/$K$41</f>
        <v>#DIV/0!</v>
      </c>
      <c r="O41" s="861"/>
      <c r="Q41" s="868"/>
      <c r="R41" s="869"/>
      <c r="S41" s="870"/>
      <c r="T41" s="869"/>
    </row>
    <row r="43" spans="1:20">
      <c r="O43" s="828"/>
      <c r="P43" s="828"/>
    </row>
    <row r="47" spans="1:20">
      <c r="G47" s="846"/>
      <c r="H47" s="846"/>
      <c r="I47" s="846"/>
      <c r="J47" s="846"/>
      <c r="K47" s="846"/>
    </row>
    <row r="48" spans="1:20">
      <c r="I48" s="846"/>
      <c r="J48" s="846"/>
      <c r="K48" s="846"/>
    </row>
    <row r="50" spans="12:15">
      <c r="L50" s="1390"/>
      <c r="M50" s="1390"/>
      <c r="N50" s="1390"/>
      <c r="O50" s="1390"/>
    </row>
    <row r="53" spans="12:15">
      <c r="O53" s="864"/>
    </row>
  </sheetData>
  <mergeCells count="30"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view="pageBreakPreview" topLeftCell="A26" zoomScaleNormal="100" workbookViewId="0">
      <selection activeCell="F45" sqref="F45"/>
    </sheetView>
  </sheetViews>
  <sheetFormatPr defaultColWidth="9" defaultRowHeight="13.8"/>
  <cols>
    <col min="1" max="1" width="1.33203125" style="293" customWidth="1"/>
    <col min="2" max="2" width="9.88671875" style="293" customWidth="1"/>
    <col min="3" max="3" width="38.44140625" style="293" customWidth="1"/>
    <col min="4" max="4" width="9.21875" style="293"/>
    <col min="5" max="5" width="11.44140625" style="293" customWidth="1"/>
    <col min="6" max="7" width="12.6640625" style="293" customWidth="1"/>
    <col min="8" max="8" width="15.33203125" style="293" customWidth="1"/>
    <col min="9" max="9" width="1.33203125" style="293" customWidth="1"/>
    <col min="11" max="11" width="11.88671875" customWidth="1"/>
    <col min="12" max="12" width="11" customWidth="1"/>
    <col min="13" max="13" width="9.6640625"/>
    <col min="14" max="15" width="12.88671875"/>
  </cols>
  <sheetData>
    <row r="2" spans="2:11">
      <c r="B2" s="1403" t="s">
        <v>495</v>
      </c>
      <c r="C2" s="1403"/>
      <c r="D2" s="1403"/>
      <c r="E2" s="1403"/>
      <c r="F2" s="1403"/>
      <c r="G2" s="1403"/>
      <c r="H2" s="1403"/>
    </row>
    <row r="4" spans="2:11" ht="38.25" customHeight="1">
      <c r="B4" s="541" t="s">
        <v>266</v>
      </c>
      <c r="C4" s="1408" t="s">
        <v>481</v>
      </c>
      <c r="D4" s="1409"/>
      <c r="E4" s="1409"/>
      <c r="F4" s="1409"/>
      <c r="G4" s="1409"/>
      <c r="H4" s="1410"/>
    </row>
    <row r="5" spans="2:11">
      <c r="B5" s="542" t="s">
        <v>108</v>
      </c>
      <c r="C5" s="1411"/>
      <c r="D5" s="1412"/>
      <c r="E5" s="1412"/>
      <c r="F5" s="1412"/>
      <c r="G5" s="1412"/>
      <c r="H5" s="1413"/>
    </row>
    <row r="6" spans="2:11">
      <c r="B6" s="544" t="s">
        <v>5</v>
      </c>
      <c r="C6" s="545" t="s">
        <v>496</v>
      </c>
      <c r="D6" s="544" t="s">
        <v>471</v>
      </c>
      <c r="E6" s="544" t="s">
        <v>472</v>
      </c>
      <c r="F6" s="544" t="s">
        <v>126</v>
      </c>
      <c r="G6" s="806" t="s">
        <v>497</v>
      </c>
      <c r="H6" s="544" t="s">
        <v>498</v>
      </c>
    </row>
    <row r="7" spans="2:11">
      <c r="B7" s="548"/>
      <c r="C7" s="549"/>
      <c r="D7" s="549"/>
      <c r="E7" s="549"/>
      <c r="F7" s="549"/>
      <c r="G7" s="549"/>
      <c r="H7" s="549"/>
    </row>
    <row r="8" spans="2:11">
      <c r="B8" s="550">
        <v>1</v>
      </c>
      <c r="C8" s="551" t="s">
        <v>268</v>
      </c>
      <c r="D8" s="553"/>
      <c r="E8" s="553"/>
      <c r="F8" s="553"/>
      <c r="G8" s="553"/>
      <c r="H8" s="553"/>
    </row>
    <row r="9" spans="2:11">
      <c r="B9" s="584"/>
      <c r="C9" s="807"/>
      <c r="D9" s="587"/>
      <c r="E9" s="587"/>
      <c r="F9" s="587"/>
      <c r="G9" s="587"/>
      <c r="H9" s="628"/>
      <c r="K9" s="825"/>
    </row>
    <row r="10" spans="2:11">
      <c r="B10" s="558"/>
      <c r="C10" s="410" t="s">
        <v>499</v>
      </c>
      <c r="D10" s="561"/>
      <c r="E10" s="561"/>
      <c r="F10" s="561"/>
      <c r="G10" s="561"/>
      <c r="H10" s="619"/>
    </row>
    <row r="11" spans="2:11">
      <c r="B11" s="558"/>
      <c r="C11" s="559" t="s">
        <v>270</v>
      </c>
      <c r="D11" s="561" t="s">
        <v>500</v>
      </c>
      <c r="E11" s="561">
        <v>6</v>
      </c>
      <c r="F11" s="561">
        <f>'MO ASSEIO'!U18</f>
        <v>0</v>
      </c>
      <c r="G11" s="561">
        <f>'MO ASSEIO'!AB18</f>
        <v>0</v>
      </c>
      <c r="H11" s="619">
        <f>SUM(F11:G11)*E11</f>
        <v>0</v>
      </c>
    </row>
    <row r="12" spans="2:11">
      <c r="B12" s="558"/>
      <c r="C12" s="559" t="s">
        <v>271</v>
      </c>
      <c r="D12" s="561" t="s">
        <v>500</v>
      </c>
      <c r="E12" s="561">
        <v>113</v>
      </c>
      <c r="F12" s="561">
        <f>'MO ASSEIO'!U16</f>
        <v>0</v>
      </c>
      <c r="G12" s="561">
        <f>'MO ASSEIO'!AB16</f>
        <v>0</v>
      </c>
      <c r="H12" s="619">
        <f>SUM(F12:G12)*E12</f>
        <v>0</v>
      </c>
    </row>
    <row r="13" spans="2:11">
      <c r="B13" s="558"/>
      <c r="C13" s="559"/>
      <c r="D13" s="561"/>
      <c r="E13" s="561"/>
      <c r="F13" s="561"/>
      <c r="G13" s="561"/>
      <c r="H13" s="619"/>
    </row>
    <row r="14" spans="2:11">
      <c r="B14" s="558"/>
      <c r="C14" s="808"/>
      <c r="D14" s="561"/>
      <c r="E14" s="561"/>
      <c r="F14" s="561"/>
      <c r="G14" s="561"/>
      <c r="H14" s="619"/>
      <c r="K14" s="825"/>
    </row>
    <row r="15" spans="2:11">
      <c r="B15" s="558"/>
      <c r="C15" s="559"/>
      <c r="D15" s="561"/>
      <c r="E15" s="561"/>
      <c r="F15" s="561"/>
      <c r="G15" s="561"/>
      <c r="H15" s="619"/>
    </row>
    <row r="16" spans="2:11">
      <c r="B16" s="558"/>
      <c r="C16" s="559"/>
      <c r="D16" s="561"/>
      <c r="E16" s="561"/>
      <c r="F16" s="561"/>
      <c r="G16" s="561"/>
      <c r="H16" s="619"/>
    </row>
    <row r="17" spans="2:8">
      <c r="B17" s="558"/>
      <c r="C17" s="559"/>
      <c r="D17" s="561"/>
      <c r="E17" s="561"/>
      <c r="F17" s="561"/>
      <c r="G17" s="561"/>
      <c r="H17" s="619"/>
    </row>
    <row r="18" spans="2:8">
      <c r="B18" s="558"/>
      <c r="C18" s="562" t="s">
        <v>272</v>
      </c>
      <c r="D18" s="561"/>
      <c r="E18" s="561"/>
      <c r="F18" s="561"/>
      <c r="G18" s="561"/>
      <c r="H18" s="619"/>
    </row>
    <row r="19" spans="2:8">
      <c r="B19" s="558"/>
      <c r="C19" s="562" t="s">
        <v>273</v>
      </c>
      <c r="D19" s="561" t="s">
        <v>500</v>
      </c>
      <c r="E19" s="561">
        <v>11</v>
      </c>
      <c r="F19" s="561">
        <f>F12</f>
        <v>0</v>
      </c>
      <c r="G19" s="561">
        <f>G12</f>
        <v>0</v>
      </c>
      <c r="H19" s="619">
        <f>SUM(F19:G19)*E19</f>
        <v>0</v>
      </c>
    </row>
    <row r="20" spans="2:8">
      <c r="B20" s="558"/>
      <c r="C20" s="562"/>
      <c r="D20" s="809"/>
      <c r="E20" s="728"/>
      <c r="F20" s="561"/>
      <c r="G20" s="561"/>
      <c r="H20" s="619"/>
    </row>
    <row r="21" spans="2:8">
      <c r="B21" s="565"/>
      <c r="C21" s="566" t="s">
        <v>132</v>
      </c>
      <c r="D21" s="568"/>
      <c r="E21" s="810">
        <f>SUM(E9:E20)</f>
        <v>130</v>
      </c>
      <c r="F21" s="569"/>
      <c r="G21" s="569"/>
      <c r="H21" s="620"/>
    </row>
    <row r="22" spans="2:8" ht="15.6">
      <c r="B22" s="570"/>
      <c r="C22" s="571"/>
      <c r="D22" s="571"/>
      <c r="E22" s="572"/>
      <c r="F22" s="573">
        <f>F11*E11+F12*E12+F15*E15+F16*E16+F19*E19</f>
        <v>0</v>
      </c>
      <c r="G22" s="573">
        <f>G11*E11+G12*E12+G15*E15+G16*E16+G19*E19</f>
        <v>0</v>
      </c>
      <c r="H22" s="621">
        <f>SUM(H9:H21)</f>
        <v>0</v>
      </c>
    </row>
    <row r="23" spans="2:8" ht="15.6">
      <c r="B23" s="574"/>
      <c r="C23" s="543"/>
      <c r="D23" s="543"/>
      <c r="E23" s="575"/>
      <c r="F23" s="1404">
        <f>G22+F22</f>
        <v>0</v>
      </c>
      <c r="G23" s="1405"/>
      <c r="H23" s="623"/>
    </row>
    <row r="24" spans="2:8" ht="15.6">
      <c r="B24" s="576"/>
      <c r="C24" s="1406" t="s">
        <v>501</v>
      </c>
      <c r="D24" s="1407"/>
      <c r="E24" s="1407"/>
      <c r="F24" s="1407"/>
      <c r="G24" s="578"/>
      <c r="H24" s="811">
        <f>F23</f>
        <v>0</v>
      </c>
    </row>
    <row r="25" spans="2:8">
      <c r="B25" s="548"/>
      <c r="C25" s="579"/>
      <c r="D25" s="579"/>
      <c r="E25" s="579"/>
      <c r="F25" s="579"/>
      <c r="G25" s="579"/>
      <c r="H25" s="626"/>
    </row>
    <row r="26" spans="2:8">
      <c r="B26" s="550">
        <v>2</v>
      </c>
      <c r="C26" s="580" t="s">
        <v>502</v>
      </c>
      <c r="D26" s="582"/>
      <c r="E26" s="582"/>
      <c r="F26" s="583"/>
      <c r="G26" s="581"/>
      <c r="H26" s="627"/>
    </row>
    <row r="27" spans="2:8">
      <c r="B27" s="584"/>
      <c r="C27" s="585" t="s">
        <v>503</v>
      </c>
      <c r="D27" s="587" t="s">
        <v>500</v>
      </c>
      <c r="E27" s="587">
        <v>1</v>
      </c>
      <c r="F27" s="588">
        <f>FERRAMENTAS_VARRIÇÃO!C20</f>
        <v>0</v>
      </c>
      <c r="G27" s="589"/>
      <c r="H27" s="628">
        <f>F27</f>
        <v>0</v>
      </c>
    </row>
    <row r="28" spans="2:8">
      <c r="B28" s="558"/>
      <c r="C28" s="559" t="s">
        <v>504</v>
      </c>
      <c r="D28" s="561" t="s">
        <v>500</v>
      </c>
      <c r="E28" s="561">
        <v>1</v>
      </c>
      <c r="F28" s="590">
        <f>EPI!E22</f>
        <v>0</v>
      </c>
      <c r="G28" s="591"/>
      <c r="H28" s="619">
        <f>F28</f>
        <v>0</v>
      </c>
    </row>
    <row r="29" spans="2:8">
      <c r="B29" s="558"/>
      <c r="C29" s="559" t="s">
        <v>367</v>
      </c>
      <c r="D29" s="561" t="s">
        <v>500</v>
      </c>
      <c r="E29" s="561">
        <f>E12/2</f>
        <v>56.5</v>
      </c>
      <c r="F29" s="590">
        <f>LUTOCAR!I48</f>
        <v>0</v>
      </c>
      <c r="G29" s="591"/>
      <c r="H29" s="619">
        <f>F29*E29</f>
        <v>0</v>
      </c>
    </row>
    <row r="30" spans="2:8">
      <c r="B30" s="565"/>
      <c r="C30" s="559" t="s">
        <v>505</v>
      </c>
      <c r="D30" s="561" t="s">
        <v>500</v>
      </c>
      <c r="E30" s="561">
        <v>4</v>
      </c>
      <c r="F30" s="590">
        <f>DADOS.!C17</f>
        <v>0</v>
      </c>
      <c r="G30" s="591"/>
      <c r="H30" s="619">
        <f>F30*E30</f>
        <v>0</v>
      </c>
    </row>
    <row r="31" spans="2:8" ht="15.6">
      <c r="B31" s="576"/>
      <c r="C31" s="1406" t="s">
        <v>506</v>
      </c>
      <c r="D31" s="1407"/>
      <c r="E31" s="1407"/>
      <c r="F31" s="1407"/>
      <c r="G31" s="578"/>
      <c r="H31" s="625">
        <f>SUM(H27:H30)</f>
        <v>0</v>
      </c>
    </row>
    <row r="32" spans="2:8">
      <c r="B32" s="548"/>
      <c r="C32" s="579"/>
      <c r="D32" s="579"/>
      <c r="E32" s="579"/>
      <c r="F32" s="579"/>
      <c r="G32" s="579"/>
      <c r="H32" s="579"/>
    </row>
    <row r="33" spans="2:11">
      <c r="B33" s="550">
        <v>3</v>
      </c>
      <c r="C33" s="580" t="s">
        <v>274</v>
      </c>
      <c r="D33" s="582"/>
      <c r="E33" s="582"/>
      <c r="F33" s="583"/>
      <c r="G33" s="581"/>
      <c r="H33" s="582"/>
    </row>
    <row r="34" spans="2:11">
      <c r="B34" s="584"/>
      <c r="C34" s="585"/>
      <c r="D34" s="587"/>
      <c r="E34" s="587"/>
      <c r="F34" s="588"/>
      <c r="G34" s="589"/>
      <c r="H34" s="628"/>
    </row>
    <row r="35" spans="2:11">
      <c r="B35" s="558"/>
      <c r="C35" s="559" t="s">
        <v>507</v>
      </c>
      <c r="D35" s="561" t="s">
        <v>500</v>
      </c>
      <c r="E35" s="561">
        <f>E11</f>
        <v>6</v>
      </c>
      <c r="F35" s="590">
        <f>MOTOCICLETA!I116</f>
        <v>0</v>
      </c>
      <c r="G35" s="591"/>
      <c r="H35" s="619">
        <f>F35*E35</f>
        <v>0</v>
      </c>
    </row>
    <row r="36" spans="2:11">
      <c r="B36" s="558"/>
      <c r="C36" s="559"/>
      <c r="D36" s="561"/>
      <c r="E36" s="561"/>
      <c r="F36" s="590"/>
      <c r="G36" s="591"/>
      <c r="H36" s="619"/>
    </row>
    <row r="37" spans="2:11">
      <c r="B37" s="565"/>
      <c r="C37" s="592"/>
      <c r="D37" s="569"/>
      <c r="E37" s="569"/>
      <c r="F37" s="594"/>
      <c r="G37" s="595"/>
      <c r="H37" s="619"/>
    </row>
    <row r="38" spans="2:11" ht="15.6">
      <c r="B38" s="576"/>
      <c r="C38" s="1406" t="s">
        <v>508</v>
      </c>
      <c r="D38" s="1407"/>
      <c r="E38" s="1407"/>
      <c r="F38" s="1407"/>
      <c r="G38" s="578"/>
      <c r="H38" s="629">
        <f>SUM(H34:H37)</f>
        <v>0</v>
      </c>
    </row>
    <row r="39" spans="2:11">
      <c r="B39" s="596"/>
      <c r="C39" s="597"/>
      <c r="D39" s="597"/>
      <c r="E39" s="597"/>
      <c r="F39" s="597"/>
      <c r="G39" s="597"/>
      <c r="H39" s="631"/>
    </row>
    <row r="40" spans="2:11" ht="15.6">
      <c r="B40" s="812">
        <v>4</v>
      </c>
      <c r="C40" s="599" t="s">
        <v>509</v>
      </c>
      <c r="D40" s="813"/>
      <c r="E40" s="813"/>
      <c r="F40" s="813"/>
      <c r="G40" s="814">
        <v>0</v>
      </c>
      <c r="H40" s="815">
        <v>0</v>
      </c>
    </row>
    <row r="41" spans="2:11">
      <c r="B41" s="543"/>
      <c r="C41" s="602"/>
      <c r="D41" s="602"/>
      <c r="E41" s="602"/>
      <c r="F41" s="602"/>
      <c r="G41" s="602"/>
      <c r="H41" s="602"/>
    </row>
    <row r="42" spans="2:11" ht="15.6">
      <c r="B42" s="816" t="s">
        <v>510</v>
      </c>
      <c r="C42" s="817"/>
      <c r="D42" s="817"/>
      <c r="E42" s="818"/>
      <c r="F42" s="819"/>
      <c r="G42" s="819"/>
      <c r="H42" s="820">
        <f>H40+H38+H31+H24</f>
        <v>0</v>
      </c>
      <c r="K42" s="826"/>
    </row>
    <row r="43" spans="2:11" ht="15.6">
      <c r="B43" s="1414" t="s">
        <v>511</v>
      </c>
      <c r="C43" s="1415"/>
      <c r="D43" s="1415"/>
      <c r="E43" s="1415"/>
      <c r="F43" s="1415"/>
      <c r="G43" s="608" t="s">
        <v>483</v>
      </c>
      <c r="H43" s="820">
        <f>H24/F45</f>
        <v>0</v>
      </c>
      <c r="K43" s="826"/>
    </row>
    <row r="44" spans="2:11" ht="15.6">
      <c r="B44" s="1416"/>
      <c r="C44" s="1417"/>
      <c r="D44" s="1417"/>
      <c r="E44" s="1417"/>
      <c r="F44" s="1417"/>
      <c r="G44" s="608" t="s">
        <v>484</v>
      </c>
      <c r="H44" s="820">
        <f>(H38+H31)/F45</f>
        <v>0</v>
      </c>
      <c r="K44" s="826"/>
    </row>
    <row r="45" spans="2:11" ht="15.6">
      <c r="B45" s="816" t="s">
        <v>512</v>
      </c>
      <c r="C45" s="817"/>
      <c r="D45" s="606" t="s">
        <v>513</v>
      </c>
      <c r="E45" s="818"/>
      <c r="F45" s="607">
        <f>113*2.6*26</f>
        <v>7638.8</v>
      </c>
      <c r="G45" s="821"/>
      <c r="H45" s="822"/>
    </row>
    <row r="46" spans="2:11" ht="15.6">
      <c r="B46" s="816" t="s">
        <v>514</v>
      </c>
      <c r="C46" s="817"/>
      <c r="D46" s="817"/>
      <c r="E46" s="818"/>
      <c r="F46" s="819"/>
      <c r="G46" s="819"/>
      <c r="H46" s="820">
        <f>H43+H44</f>
        <v>0</v>
      </c>
      <c r="K46" s="827"/>
    </row>
    <row r="47" spans="2:11" ht="15.6">
      <c r="B47" s="816" t="s">
        <v>515</v>
      </c>
      <c r="C47" s="817"/>
      <c r="D47" s="817"/>
      <c r="E47" s="818"/>
      <c r="F47" s="823">
        <f>DADOS.!E7</f>
        <v>0</v>
      </c>
      <c r="G47" s="824"/>
      <c r="H47" s="820">
        <f>H46*F47</f>
        <v>0</v>
      </c>
    </row>
    <row r="48" spans="2:11" ht="15.6">
      <c r="B48" s="571"/>
      <c r="C48" s="610"/>
      <c r="D48" s="610"/>
      <c r="E48" s="610"/>
      <c r="F48" s="610"/>
      <c r="G48" s="610"/>
      <c r="H48" s="641"/>
    </row>
    <row r="49" spans="2:8" ht="15.6">
      <c r="B49" s="611" t="s">
        <v>516</v>
      </c>
      <c r="C49" s="612"/>
      <c r="D49" s="612"/>
      <c r="E49" s="751" t="s">
        <v>513</v>
      </c>
      <c r="F49" s="615"/>
      <c r="G49" s="614"/>
      <c r="H49" s="642">
        <f>H47+H46</f>
        <v>0</v>
      </c>
    </row>
    <row r="53" spans="2:8">
      <c r="C53" s="754"/>
    </row>
  </sheetData>
  <mergeCells count="7">
    <mergeCell ref="B43:F44"/>
    <mergeCell ref="B2:H2"/>
    <mergeCell ref="F23:G23"/>
    <mergeCell ref="C24:F24"/>
    <mergeCell ref="C31:F31"/>
    <mergeCell ref="C38:F38"/>
    <mergeCell ref="C4:H5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view="pageBreakPreview" zoomScaleNormal="100" workbookViewId="0">
      <selection activeCell="F17" sqref="F17"/>
    </sheetView>
  </sheetViews>
  <sheetFormatPr defaultColWidth="9" defaultRowHeight="13.8"/>
  <cols>
    <col min="1" max="1" width="1.33203125" style="644" customWidth="1"/>
    <col min="2" max="2" width="33" style="644" customWidth="1"/>
    <col min="3" max="3" width="16" style="644" customWidth="1"/>
    <col min="4" max="4" width="10.6640625" style="644" customWidth="1"/>
    <col min="5" max="5" width="10.5546875" style="644" customWidth="1"/>
    <col min="6" max="6" width="9" style="644" customWidth="1"/>
    <col min="7" max="7" width="12.21875" style="644" customWidth="1"/>
    <col min="8" max="8" width="0.88671875" style="644" customWidth="1"/>
    <col min="10" max="10" width="12.88671875"/>
  </cols>
  <sheetData>
    <row r="2" spans="2:10" ht="25.5" customHeight="1">
      <c r="B2" s="1418" t="s">
        <v>517</v>
      </c>
      <c r="C2" s="1419"/>
      <c r="D2" s="1419"/>
      <c r="E2" s="1419"/>
      <c r="F2" s="1419"/>
      <c r="G2" s="1420"/>
      <c r="H2" s="773"/>
    </row>
    <row r="3" spans="2:10">
      <c r="B3" s="774"/>
      <c r="C3" s="774"/>
      <c r="D3" s="774"/>
      <c r="E3" s="774"/>
      <c r="F3" s="774"/>
      <c r="G3" s="774"/>
      <c r="H3" s="773"/>
    </row>
    <row r="4" spans="2:10" ht="15.6">
      <c r="B4" s="1421" t="s">
        <v>518</v>
      </c>
      <c r="C4" s="1422"/>
      <c r="D4" s="1422"/>
      <c r="E4" s="1422"/>
      <c r="F4" s="1422"/>
      <c r="G4" s="1423"/>
    </row>
    <row r="5" spans="2:10">
      <c r="B5" s="775"/>
      <c r="C5" s="775"/>
      <c r="D5" s="775"/>
      <c r="E5" s="775"/>
      <c r="F5" s="775"/>
      <c r="G5" s="775"/>
      <c r="H5" s="675"/>
    </row>
    <row r="6" spans="2:10">
      <c r="B6" s="1425" t="s">
        <v>5</v>
      </c>
      <c r="C6" s="777"/>
      <c r="D6" s="1424" t="s">
        <v>519</v>
      </c>
      <c r="E6" s="1424"/>
      <c r="F6" s="1424"/>
      <c r="G6" s="1424"/>
    </row>
    <row r="7" spans="2:10" ht="27.6">
      <c r="B7" s="1425"/>
      <c r="C7" s="776" t="s">
        <v>520</v>
      </c>
      <c r="D7" s="778"/>
      <c r="E7" s="779" t="s">
        <v>521</v>
      </c>
      <c r="F7" s="776" t="s">
        <v>522</v>
      </c>
      <c r="G7" s="778" t="s">
        <v>132</v>
      </c>
    </row>
    <row r="8" spans="2:10">
      <c r="B8" s="780" t="s">
        <v>523</v>
      </c>
      <c r="C8" s="781">
        <v>360</v>
      </c>
      <c r="D8" s="695">
        <f t="shared" ref="D8:D16" si="0">360/C8</f>
        <v>1</v>
      </c>
      <c r="E8" s="782">
        <f>'ITEM 1 - VAR. MANUAL'!E11</f>
        <v>6</v>
      </c>
      <c r="F8" s="697">
        <f>DADOS.!O5</f>
        <v>0</v>
      </c>
      <c r="G8" s="697">
        <f>F8*E8*D8</f>
        <v>0</v>
      </c>
    </row>
    <row r="9" spans="2:10">
      <c r="B9" s="783" t="s">
        <v>22</v>
      </c>
      <c r="C9" s="784">
        <v>360</v>
      </c>
      <c r="D9" s="695">
        <f t="shared" si="0"/>
        <v>1</v>
      </c>
      <c r="E9" s="785">
        <f>'ITEM 1 - VAR. MANUAL'!E11</f>
        <v>6</v>
      </c>
      <c r="F9" s="701">
        <f>DADOS.!O8</f>
        <v>0</v>
      </c>
      <c r="G9" s="701">
        <f>F9*E9*D9</f>
        <v>0</v>
      </c>
    </row>
    <row r="10" spans="2:10">
      <c r="B10" s="783" t="s">
        <v>33</v>
      </c>
      <c r="C10" s="784">
        <v>40</v>
      </c>
      <c r="D10" s="695">
        <f t="shared" si="0"/>
        <v>9</v>
      </c>
      <c r="E10" s="785">
        <f>'ITEM 1 - VAR. MANUAL'!E12</f>
        <v>113</v>
      </c>
      <c r="F10" s="701">
        <f>DADOS.!O12</f>
        <v>0</v>
      </c>
      <c r="G10" s="701">
        <f>F10*E10*D10</f>
        <v>0</v>
      </c>
    </row>
    <row r="11" spans="2:10">
      <c r="B11" s="783" t="s">
        <v>524</v>
      </c>
      <c r="C11" s="784">
        <v>360</v>
      </c>
      <c r="D11" s="695">
        <f t="shared" si="0"/>
        <v>1</v>
      </c>
      <c r="E11" s="785">
        <f>'ITEM 1 - VAR. MANUAL'!E12/2</f>
        <v>57</v>
      </c>
      <c r="F11" s="701">
        <f>DADOS.!O9</f>
        <v>0</v>
      </c>
      <c r="G11" s="701">
        <f t="shared" ref="G11:G16" si="1">F11*E11*D11</f>
        <v>0</v>
      </c>
    </row>
    <row r="12" spans="2:10">
      <c r="B12" s="783" t="s">
        <v>525</v>
      </c>
      <c r="C12" s="784">
        <v>360</v>
      </c>
      <c r="D12" s="695">
        <f t="shared" si="0"/>
        <v>1</v>
      </c>
      <c r="E12" s="785">
        <f>'ITEM 1 - VAR. MANUAL'!E12/2</f>
        <v>57</v>
      </c>
      <c r="F12" s="701">
        <f>DADOS.!O10</f>
        <v>0</v>
      </c>
      <c r="G12" s="701">
        <f t="shared" si="1"/>
        <v>0</v>
      </c>
    </row>
    <row r="13" spans="2:10">
      <c r="B13" s="783" t="s">
        <v>526</v>
      </c>
      <c r="C13" s="784">
        <v>180</v>
      </c>
      <c r="D13" s="695">
        <f t="shared" si="0"/>
        <v>2</v>
      </c>
      <c r="E13" s="785">
        <f>'ITEM 1 - VAR. MANUAL'!E11</f>
        <v>6</v>
      </c>
      <c r="F13" s="701">
        <f>DADOS.!O11</f>
        <v>0</v>
      </c>
      <c r="G13" s="701">
        <f t="shared" si="1"/>
        <v>0</v>
      </c>
    </row>
    <row r="14" spans="2:10">
      <c r="B14" s="698" t="s">
        <v>527</v>
      </c>
      <c r="C14" s="786">
        <v>360</v>
      </c>
      <c r="D14" s="695">
        <f t="shared" si="0"/>
        <v>1</v>
      </c>
      <c r="E14" s="785">
        <f>20*35*26*12</f>
        <v>218400</v>
      </c>
      <c r="F14" s="701">
        <f>DADOS.!O7</f>
        <v>0</v>
      </c>
      <c r="G14" s="701">
        <f t="shared" si="1"/>
        <v>0</v>
      </c>
      <c r="J14" s="805"/>
    </row>
    <row r="15" spans="2:10">
      <c r="B15" s="783" t="s">
        <v>16</v>
      </c>
      <c r="C15" s="784">
        <v>40</v>
      </c>
      <c r="D15" s="695">
        <f t="shared" si="0"/>
        <v>9</v>
      </c>
      <c r="E15" s="785">
        <f>'ITEM 1 - VAR. MANUAL'!E12</f>
        <v>113</v>
      </c>
      <c r="F15" s="701">
        <f>DADOS.!O6</f>
        <v>0</v>
      </c>
      <c r="G15" s="701">
        <f t="shared" si="1"/>
        <v>0</v>
      </c>
    </row>
    <row r="16" spans="2:10">
      <c r="B16" s="783" t="s">
        <v>528</v>
      </c>
      <c r="C16" s="784">
        <v>40</v>
      </c>
      <c r="D16" s="695">
        <f t="shared" si="0"/>
        <v>9</v>
      </c>
      <c r="E16" s="785">
        <f>'ITEM 1 - VAR. MANUAL'!E12/2</f>
        <v>57</v>
      </c>
      <c r="F16" s="701">
        <f>DADOS.!O4</f>
        <v>0</v>
      </c>
      <c r="G16" s="701">
        <f t="shared" si="1"/>
        <v>0</v>
      </c>
    </row>
    <row r="17" spans="2:7">
      <c r="B17" s="787"/>
      <c r="C17" s="788"/>
      <c r="D17" s="789"/>
      <c r="E17" s="790"/>
      <c r="F17" s="791"/>
      <c r="G17" s="791"/>
    </row>
    <row r="18" spans="2:7">
      <c r="B18" s="777"/>
      <c r="C18" s="792"/>
      <c r="D18" s="792"/>
      <c r="E18" s="793"/>
      <c r="F18" s="794"/>
      <c r="G18" s="795">
        <f>SUM(G8:G17)</f>
        <v>0</v>
      </c>
    </row>
    <row r="20" spans="2:7">
      <c r="B20" s="796" t="s">
        <v>529</v>
      </c>
      <c r="C20" s="797">
        <f>G18/12</f>
        <v>0</v>
      </c>
    </row>
    <row r="22" spans="2:7">
      <c r="B22" s="798" t="s">
        <v>530</v>
      </c>
      <c r="C22" s="799">
        <f>'ITEM 1 - VAR. MANUAL'!E11</f>
        <v>6</v>
      </c>
    </row>
    <row r="23" spans="2:7">
      <c r="B23" s="800" t="s">
        <v>531</v>
      </c>
      <c r="C23" s="801">
        <v>0</v>
      </c>
    </row>
    <row r="24" spans="2:7">
      <c r="B24" s="800" t="s">
        <v>532</v>
      </c>
      <c r="C24" s="801">
        <f>'ITEM 1 - VAR. MANUAL'!E12+'ITEM 1 - VAR. MANUAL'!E16+'ITEM 1 - VAR. MANUAL'!E19</f>
        <v>124</v>
      </c>
    </row>
    <row r="25" spans="2:7">
      <c r="B25" s="802" t="s">
        <v>533</v>
      </c>
      <c r="C25" s="803">
        <f>SUM(C22:C24)</f>
        <v>130</v>
      </c>
    </row>
    <row r="27" spans="2:7">
      <c r="B27" s="671" t="s">
        <v>534</v>
      </c>
      <c r="C27" s="804">
        <f>C20/C25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view="pageBreakPreview" zoomScaleNormal="100" workbookViewId="0">
      <selection activeCell="H16" sqref="H16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 ht="17.25" customHeight="1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21" t="s">
        <v>536</v>
      </c>
      <c r="C4" s="1422"/>
      <c r="D4" s="1422"/>
      <c r="E4" s="1422"/>
      <c r="F4" s="1422"/>
      <c r="G4" s="1422"/>
      <c r="H4" s="1422"/>
      <c r="I4" s="1423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26"/>
      <c r="C7" s="1427" t="s">
        <v>270</v>
      </c>
      <c r="D7" s="1432">
        <f>'ITEM 1 - VAR. MANUAL'!E11</f>
        <v>6</v>
      </c>
      <c r="E7" s="654" t="s">
        <v>11</v>
      </c>
      <c r="F7" s="330">
        <f>3*3</f>
        <v>9</v>
      </c>
      <c r="G7" s="655">
        <f t="shared" ref="G7:G12" si="0">F7*$D$7</f>
        <v>54</v>
      </c>
      <c r="H7" s="464">
        <f>DADOS.!W4</f>
        <v>0</v>
      </c>
      <c r="I7" s="464">
        <f t="shared" ref="I7:I11" si="1">H7*G7</f>
        <v>0</v>
      </c>
      <c r="J7" s="679"/>
    </row>
    <row r="8" spans="2:10">
      <c r="B8" s="1426"/>
      <c r="C8" s="1428"/>
      <c r="D8" s="1428"/>
      <c r="E8" s="651" t="s">
        <v>15</v>
      </c>
      <c r="F8" s="334">
        <f>3*3</f>
        <v>9</v>
      </c>
      <c r="G8" s="652">
        <f t="shared" si="0"/>
        <v>54</v>
      </c>
      <c r="H8" s="467">
        <f>DADOS.!W5</f>
        <v>0</v>
      </c>
      <c r="I8" s="467">
        <f t="shared" si="1"/>
        <v>0</v>
      </c>
      <c r="J8" s="679"/>
    </row>
    <row r="9" spans="2:10">
      <c r="B9" s="1426"/>
      <c r="C9" s="1428"/>
      <c r="D9" s="1428"/>
      <c r="E9" s="651" t="s">
        <v>20</v>
      </c>
      <c r="F9" s="334">
        <v>2</v>
      </c>
      <c r="G9" s="652">
        <f t="shared" si="0"/>
        <v>12</v>
      </c>
      <c r="H9" s="467">
        <f>DADOS.!W7</f>
        <v>0</v>
      </c>
      <c r="I9" s="467">
        <f t="shared" si="1"/>
        <v>0</v>
      </c>
      <c r="J9" s="679"/>
    </row>
    <row r="10" spans="2:10">
      <c r="B10" s="1426"/>
      <c r="C10" s="1428"/>
      <c r="D10" s="1428"/>
      <c r="E10" s="651" t="s">
        <v>25</v>
      </c>
      <c r="F10" s="334">
        <v>1</v>
      </c>
      <c r="G10" s="652">
        <f t="shared" si="0"/>
        <v>6</v>
      </c>
      <c r="H10" s="467">
        <f>DADOS.!W9</f>
        <v>0</v>
      </c>
      <c r="I10" s="467">
        <f t="shared" si="1"/>
        <v>0</v>
      </c>
      <c r="J10" s="679"/>
    </row>
    <row r="11" spans="2:10">
      <c r="B11" s="1426"/>
      <c r="C11" s="1429"/>
      <c r="D11" s="1429"/>
      <c r="E11" s="651" t="s">
        <v>545</v>
      </c>
      <c r="F11" s="334">
        <v>12</v>
      </c>
      <c r="G11" s="652">
        <f t="shared" si="0"/>
        <v>72</v>
      </c>
      <c r="H11" s="475">
        <f>DADOS.!W11</f>
        <v>0</v>
      </c>
      <c r="I11" s="467">
        <f t="shared" si="1"/>
        <v>0</v>
      </c>
      <c r="J11" s="679"/>
    </row>
    <row r="12" spans="2:10">
      <c r="B12" s="1426"/>
      <c r="C12" s="1430"/>
      <c r="D12" s="1430"/>
      <c r="E12" s="658" t="s">
        <v>23</v>
      </c>
      <c r="F12" s="343">
        <v>3</v>
      </c>
      <c r="G12" s="659">
        <f t="shared" si="0"/>
        <v>18</v>
      </c>
      <c r="H12" s="473">
        <f>DADOS.!W8</f>
        <v>0</v>
      </c>
      <c r="I12" s="473">
        <f t="shared" ref="I12:I19" si="2">H12*G12</f>
        <v>0</v>
      </c>
      <c r="J12" s="679"/>
    </row>
    <row r="13" spans="2:10">
      <c r="B13" s="1426"/>
      <c r="C13" s="1431" t="s">
        <v>271</v>
      </c>
      <c r="D13" s="1433">
        <f>'ITEM 1 - VAR. MANUAL'!E12+'ITEM 1 - VAR. MANUAL'!E19</f>
        <v>124</v>
      </c>
      <c r="E13" s="649" t="s">
        <v>11</v>
      </c>
      <c r="F13" s="330">
        <f>3*4</f>
        <v>12</v>
      </c>
      <c r="G13" s="650">
        <f>F13*$D$13</f>
        <v>1488</v>
      </c>
      <c r="H13" s="464">
        <f>DADOS.!W4</f>
        <v>0</v>
      </c>
      <c r="I13" s="678">
        <f t="shared" si="2"/>
        <v>0</v>
      </c>
      <c r="J13" s="679"/>
    </row>
    <row r="14" spans="2:10">
      <c r="B14" s="1426"/>
      <c r="C14" s="1428"/>
      <c r="D14" s="1428"/>
      <c r="E14" s="651" t="s">
        <v>15</v>
      </c>
      <c r="F14" s="334">
        <f>3*4</f>
        <v>12</v>
      </c>
      <c r="G14" s="652">
        <f>F14*$D$13</f>
        <v>1488</v>
      </c>
      <c r="H14" s="467">
        <f>DADOS.!W5</f>
        <v>0</v>
      </c>
      <c r="I14" s="467">
        <f t="shared" si="2"/>
        <v>0</v>
      </c>
      <c r="J14" s="679"/>
    </row>
    <row r="15" spans="2:10">
      <c r="B15" s="1426"/>
      <c r="C15" s="1428"/>
      <c r="D15" s="1428"/>
      <c r="E15" s="651" t="s">
        <v>20</v>
      </c>
      <c r="F15" s="334">
        <v>3</v>
      </c>
      <c r="G15" s="652">
        <f t="shared" ref="G15:G19" si="3">F15*$D$13</f>
        <v>372</v>
      </c>
      <c r="H15" s="467">
        <f>DADOS.!W7</f>
        <v>0</v>
      </c>
      <c r="I15" s="467">
        <f t="shared" si="2"/>
        <v>0</v>
      </c>
      <c r="J15" s="679"/>
    </row>
    <row r="16" spans="2:10">
      <c r="B16" s="1426"/>
      <c r="C16" s="1428"/>
      <c r="D16" s="1428"/>
      <c r="E16" s="651" t="s">
        <v>25</v>
      </c>
      <c r="F16" s="334">
        <v>1</v>
      </c>
      <c r="G16" s="652">
        <f t="shared" si="3"/>
        <v>124</v>
      </c>
      <c r="H16" s="467">
        <f>DADOS.!W9</f>
        <v>0</v>
      </c>
      <c r="I16" s="467">
        <f t="shared" si="2"/>
        <v>0</v>
      </c>
      <c r="J16" s="679"/>
    </row>
    <row r="17" spans="2:10">
      <c r="B17" s="1426"/>
      <c r="C17" s="1428"/>
      <c r="D17" s="1428"/>
      <c r="E17" s="651" t="s">
        <v>23</v>
      </c>
      <c r="F17" s="334">
        <v>3</v>
      </c>
      <c r="G17" s="652">
        <f t="shared" si="3"/>
        <v>372</v>
      </c>
      <c r="H17" s="467">
        <f>DADOS.!W8</f>
        <v>0</v>
      </c>
      <c r="I17" s="467">
        <f t="shared" si="2"/>
        <v>0</v>
      </c>
      <c r="J17" s="679"/>
    </row>
    <row r="18" spans="2:10">
      <c r="B18" s="1426"/>
      <c r="C18" s="1429"/>
      <c r="D18" s="1429"/>
      <c r="E18" s="651" t="s">
        <v>546</v>
      </c>
      <c r="F18" s="334">
        <f>4*12</f>
        <v>48</v>
      </c>
      <c r="G18" s="652">
        <f t="shared" si="3"/>
        <v>5952</v>
      </c>
      <c r="H18" s="475">
        <f>DADOS.!W12</f>
        <v>0</v>
      </c>
      <c r="I18" s="467">
        <f t="shared" si="2"/>
        <v>0</v>
      </c>
      <c r="J18" s="679"/>
    </row>
    <row r="19" spans="2:10">
      <c r="B19" s="1426"/>
      <c r="C19" s="656"/>
      <c r="D19" s="657"/>
      <c r="E19" s="658" t="s">
        <v>545</v>
      </c>
      <c r="F19" s="343">
        <v>12</v>
      </c>
      <c r="G19" s="659">
        <f t="shared" si="3"/>
        <v>1488</v>
      </c>
      <c r="H19" s="477">
        <f>DADOS.!W11</f>
        <v>0</v>
      </c>
      <c r="I19" s="467">
        <f t="shared" si="2"/>
        <v>0</v>
      </c>
      <c r="J19" s="679"/>
    </row>
    <row r="20" spans="2:10">
      <c r="B20" s="660"/>
      <c r="C20" s="661"/>
      <c r="D20" s="662">
        <f>SUM(D7:D18)</f>
        <v>130</v>
      </c>
      <c r="E20" s="663"/>
      <c r="F20" s="664"/>
      <c r="G20" s="664"/>
      <c r="H20" s="665"/>
      <c r="I20" s="680">
        <f>SUM(I7:I19)</f>
        <v>0</v>
      </c>
    </row>
    <row r="21" spans="2:10">
      <c r="B21" s="666"/>
      <c r="D21" s="667"/>
    </row>
    <row r="22" spans="2:10">
      <c r="C22" s="668" t="s">
        <v>529</v>
      </c>
      <c r="D22" s="669"/>
      <c r="E22" s="670">
        <f>I20/12</f>
        <v>0</v>
      </c>
    </row>
    <row r="24" spans="2:10">
      <c r="C24" s="671" t="s">
        <v>534</v>
      </c>
      <c r="D24" s="672"/>
      <c r="E24" s="673">
        <f>E22/D20</f>
        <v>0</v>
      </c>
    </row>
    <row r="29" spans="2:10">
      <c r="D29" s="674"/>
    </row>
    <row r="43" spans="2:2">
      <c r="B43" s="675"/>
    </row>
    <row r="44" spans="2:2">
      <c r="B44" s="676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view="pageBreakPreview" topLeftCell="A27" zoomScaleNormal="100" workbookViewId="0">
      <selection activeCell="H50" sqref="H5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0.88671875" style="36"/>
    <col min="14" max="16384" width="8.88671875" style="36"/>
  </cols>
  <sheetData>
    <row r="1" spans="2:13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35" t="s">
        <v>548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3" ht="27.75" customHeight="1">
      <c r="B6" s="40">
        <v>1</v>
      </c>
      <c r="C6" s="1436" t="s">
        <v>549</v>
      </c>
      <c r="D6" s="1437"/>
      <c r="E6" s="1437"/>
      <c r="F6" s="1437"/>
      <c r="G6" s="1437"/>
      <c r="H6" s="1437"/>
      <c r="I6" s="1437"/>
      <c r="J6" s="1438"/>
      <c r="K6" s="57"/>
    </row>
    <row r="8" spans="2:13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551</v>
      </c>
    </row>
    <row r="11" spans="2:13" ht="14.4">
      <c r="C11" s="43"/>
      <c r="E11" s="293" t="s">
        <v>549</v>
      </c>
      <c r="F11" s="293"/>
      <c r="H11" s="323">
        <f>DADOS.!O13</f>
        <v>0</v>
      </c>
      <c r="I11" s="35" t="s">
        <v>552</v>
      </c>
      <c r="L11" s="772"/>
      <c r="M11" s="58"/>
    </row>
    <row r="12" spans="2:13">
      <c r="C12" s="43"/>
      <c r="E12" s="293"/>
      <c r="F12" s="293"/>
      <c r="H12" s="323"/>
    </row>
    <row r="13" spans="2:13">
      <c r="C13" s="43"/>
      <c r="H13" s="44"/>
    </row>
    <row r="14" spans="2:13">
      <c r="D14" s="35" t="s">
        <v>553</v>
      </c>
    </row>
    <row r="15" spans="2:13">
      <c r="D15" s="35" t="s">
        <v>554</v>
      </c>
      <c r="G15" s="45">
        <f>H11</f>
        <v>0</v>
      </c>
    </row>
    <row r="16" spans="2:13">
      <c r="D16" s="35" t="s">
        <v>555</v>
      </c>
      <c r="G16" s="45">
        <f>G15*H16</f>
        <v>0</v>
      </c>
      <c r="H16" s="46">
        <v>0.08</v>
      </c>
    </row>
    <row r="17" spans="2:11">
      <c r="D17" s="35" t="s">
        <v>556</v>
      </c>
      <c r="G17" s="45">
        <v>4</v>
      </c>
      <c r="H17" s="35" t="s">
        <v>557</v>
      </c>
    </row>
    <row r="18" spans="2:11">
      <c r="D18" s="35" t="s">
        <v>558</v>
      </c>
      <c r="G18" s="47">
        <v>0.1125</v>
      </c>
      <c r="H18" s="35" t="s">
        <v>559</v>
      </c>
    </row>
    <row r="21" spans="2:11" ht="14.25" customHeight="1">
      <c r="D21" s="35" t="s">
        <v>560</v>
      </c>
    </row>
    <row r="22" spans="2:11">
      <c r="G22" s="45">
        <f>((G15-G16)/G17)/12</f>
        <v>0</v>
      </c>
      <c r="H22" s="35" t="s">
        <v>561</v>
      </c>
    </row>
    <row r="24" spans="2:11">
      <c r="D24" s="35" t="s">
        <v>562</v>
      </c>
    </row>
    <row r="25" spans="2:11">
      <c r="F25" s="47"/>
      <c r="G25" s="45">
        <f>G15*((G17+1)/(2*G17))*(G18/12)</f>
        <v>0</v>
      </c>
      <c r="H25" s="35" t="s">
        <v>561</v>
      </c>
    </row>
    <row r="27" spans="2:11">
      <c r="C27" s="35" t="s">
        <v>563</v>
      </c>
    </row>
    <row r="28" spans="2:11">
      <c r="G28" s="44">
        <f>G22+G25</f>
        <v>0</v>
      </c>
      <c r="H28" s="35" t="s">
        <v>561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564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565</v>
      </c>
      <c r="G34" s="44"/>
    </row>
    <row r="35" spans="2:13">
      <c r="G35" s="44"/>
      <c r="H35" s="44">
        <f>G15</f>
        <v>0</v>
      </c>
      <c r="I35" s="35" t="s">
        <v>566</v>
      </c>
    </row>
    <row r="36" spans="2:13">
      <c r="D36" s="35" t="s">
        <v>567</v>
      </c>
      <c r="G36" s="44"/>
      <c r="H36" s="47">
        <v>0.6</v>
      </c>
    </row>
    <row r="37" spans="2:13">
      <c r="D37" s="35" t="s">
        <v>568</v>
      </c>
      <c r="G37" s="44"/>
      <c r="H37" s="68">
        <v>48</v>
      </c>
      <c r="I37" s="35" t="s">
        <v>489</v>
      </c>
    </row>
    <row r="38" spans="2:13" ht="20.25" customHeight="1">
      <c r="G38" s="44"/>
      <c r="H38" s="56">
        <f>(H35*H36)/H37</f>
        <v>0</v>
      </c>
      <c r="I38" s="49" t="s">
        <v>561</v>
      </c>
      <c r="M38" s="64"/>
    </row>
    <row r="39" spans="2:13" ht="20.25" customHeight="1">
      <c r="G39" s="44"/>
      <c r="M39" s="60"/>
    </row>
    <row r="40" spans="2:13" ht="14.25" customHeight="1">
      <c r="C40" s="50" t="s">
        <v>569</v>
      </c>
      <c r="D40" s="65"/>
      <c r="E40" s="65"/>
      <c r="F40" s="65"/>
      <c r="G40" s="66"/>
      <c r="H40" s="67">
        <v>0</v>
      </c>
      <c r="I40" s="52" t="s">
        <v>561</v>
      </c>
      <c r="M40" s="60"/>
    </row>
    <row r="41" spans="2:13" ht="12" customHeight="1">
      <c r="G41" s="44"/>
    </row>
    <row r="43" spans="2:13">
      <c r="B43" s="1435" t="s">
        <v>570</v>
      </c>
      <c r="C43" s="1435"/>
      <c r="D43" s="1435"/>
      <c r="E43" s="1435"/>
      <c r="F43" s="1435"/>
      <c r="G43" s="1435"/>
      <c r="H43" s="1435"/>
      <c r="I43" s="1435"/>
      <c r="J43" s="1435"/>
      <c r="K43" s="39"/>
    </row>
    <row r="45" spans="2:13">
      <c r="D45" s="35" t="s">
        <v>571</v>
      </c>
      <c r="E45" s="44" t="s">
        <v>572</v>
      </c>
      <c r="I45" s="44">
        <f>G28</f>
        <v>0</v>
      </c>
      <c r="J45" s="35" t="s">
        <v>561</v>
      </c>
    </row>
    <row r="46" spans="2:13">
      <c r="D46" s="35" t="s">
        <v>573</v>
      </c>
      <c r="E46" s="44" t="s">
        <v>574</v>
      </c>
      <c r="I46" s="44">
        <f>H38</f>
        <v>0</v>
      </c>
      <c r="J46" s="35" t="s">
        <v>561</v>
      </c>
    </row>
    <row r="48" spans="2:13" ht="18" customHeight="1">
      <c r="B48" s="38" t="s">
        <v>575</v>
      </c>
      <c r="H48" s="70"/>
      <c r="I48" s="77">
        <f>SUM(I45:I46)</f>
        <v>0</v>
      </c>
      <c r="J48" s="78" t="s">
        <v>561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71" t="s">
        <v>576</v>
      </c>
      <c r="C50" s="65"/>
      <c r="D50" s="65"/>
      <c r="E50" s="65"/>
      <c r="F50" s="65"/>
      <c r="G50" s="49"/>
      <c r="H50" s="72">
        <f>DADOS.!E7</f>
        <v>0</v>
      </c>
      <c r="I50" s="77">
        <f>I48*H50</f>
        <v>0</v>
      </c>
      <c r="J50" s="80" t="s">
        <v>561</v>
      </c>
      <c r="K50" s="81"/>
    </row>
    <row r="51" spans="2:11">
      <c r="B51" s="73" t="s">
        <v>577</v>
      </c>
      <c r="C51" s="65"/>
      <c r="D51" s="65"/>
      <c r="E51" s="65"/>
      <c r="F51" s="65"/>
      <c r="G51" s="65"/>
      <c r="H51" s="74"/>
      <c r="I51" s="77">
        <f>I50+I48</f>
        <v>0</v>
      </c>
      <c r="J51" s="80" t="s">
        <v>561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view="pageBreakPreview" topLeftCell="A98" zoomScaleNormal="100" workbookViewId="0">
      <selection activeCell="H120" sqref="H12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579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0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4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45">
        <v>30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0</v>
      </c>
      <c r="I72" s="44">
        <f t="shared" ref="I72:I73" si="0">H72*G72</f>
        <v>0</v>
      </c>
    </row>
    <row r="73" spans="2:13">
      <c r="C73" s="35" t="s">
        <v>596</v>
      </c>
      <c r="G73" s="68">
        <v>1</v>
      </c>
      <c r="H73" s="45">
        <f>DADOS.!O50</f>
        <v>0</v>
      </c>
      <c r="I73" s="44">
        <f t="shared" si="0"/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0</v>
      </c>
      <c r="I88" s="49" t="s">
        <v>561</v>
      </c>
    </row>
    <row r="89" spans="2:11">
      <c r="H89" s="1352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70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68"/>
  <sheetViews>
    <sheetView showGridLines="0" view="pageBreakPreview" topLeftCell="A16" zoomScaleNormal="100" workbookViewId="0">
      <selection activeCell="G42" sqref="G42"/>
    </sheetView>
  </sheetViews>
  <sheetFormatPr defaultColWidth="9" defaultRowHeight="13.8"/>
  <cols>
    <col min="1" max="1" width="1.6640625" style="293" customWidth="1"/>
    <col min="2" max="2" width="10.33203125" style="293" customWidth="1"/>
    <col min="3" max="3" width="32.88671875" style="293" customWidth="1"/>
    <col min="4" max="4" width="7.21875" style="293" customWidth="1"/>
    <col min="5" max="5" width="10.109375" style="293" customWidth="1"/>
    <col min="6" max="6" width="11.44140625" style="293" customWidth="1"/>
    <col min="7" max="7" width="12.88671875" style="293" customWidth="1"/>
    <col min="8" max="8" width="12.44140625" style="293" customWidth="1"/>
    <col min="9" max="9" width="16.6640625" style="293" customWidth="1"/>
    <col min="10" max="10" width="2.109375" style="293" customWidth="1"/>
    <col min="12" max="12" width="10.88671875"/>
  </cols>
  <sheetData>
    <row r="2" spans="2:10">
      <c r="B2" s="1403" t="s">
        <v>495</v>
      </c>
      <c r="C2" s="1403"/>
      <c r="D2" s="1403"/>
      <c r="E2" s="1403"/>
      <c r="F2" s="1403"/>
      <c r="G2" s="1403"/>
      <c r="H2" s="1403"/>
      <c r="I2" s="1403"/>
      <c r="J2" s="540"/>
    </row>
    <row r="4" spans="2:10" ht="18.75" customHeight="1">
      <c r="B4" s="721" t="s">
        <v>266</v>
      </c>
      <c r="C4" s="1442" t="s">
        <v>485</v>
      </c>
      <c r="D4" s="1443"/>
      <c r="E4" s="1443"/>
      <c r="F4" s="1443"/>
      <c r="G4" s="1443"/>
      <c r="H4" s="1443"/>
      <c r="I4" s="1444"/>
      <c r="J4" s="616"/>
    </row>
    <row r="5" spans="2:10">
      <c r="B5" s="542" t="s">
        <v>108</v>
      </c>
      <c r="C5" s="1445"/>
      <c r="D5" s="1446"/>
      <c r="E5" s="1446"/>
      <c r="F5" s="1446"/>
      <c r="G5" s="1446"/>
      <c r="H5" s="1446"/>
      <c r="I5" s="1447"/>
    </row>
    <row r="6" spans="2:10">
      <c r="B6" s="543"/>
      <c r="C6" s="543"/>
      <c r="D6" s="543"/>
      <c r="E6" s="543"/>
      <c r="F6" s="543"/>
      <c r="G6" s="543"/>
      <c r="H6" s="543"/>
      <c r="I6" s="543"/>
    </row>
    <row r="7" spans="2:10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722" t="s">
        <v>497</v>
      </c>
      <c r="I7" s="544" t="s">
        <v>498</v>
      </c>
      <c r="J7" s="757"/>
    </row>
    <row r="8" spans="2:10">
      <c r="B8" s="548"/>
      <c r="C8" s="549"/>
      <c r="D8" s="549"/>
      <c r="E8" s="549"/>
      <c r="F8" s="549"/>
      <c r="G8" s="549"/>
      <c r="H8" s="549"/>
      <c r="I8" s="549"/>
    </row>
    <row r="9" spans="2:10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0">
      <c r="B10" s="584"/>
      <c r="C10" s="410" t="s">
        <v>626</v>
      </c>
      <c r="D10" s="723"/>
      <c r="E10" s="587"/>
      <c r="F10" s="587"/>
      <c r="G10" s="587"/>
      <c r="H10" s="587"/>
      <c r="I10" s="628"/>
      <c r="J10" s="618"/>
    </row>
    <row r="11" spans="2:10">
      <c r="B11" s="558"/>
      <c r="C11" s="559" t="s">
        <v>279</v>
      </c>
      <c r="D11" s="560"/>
      <c r="E11" s="561" t="s">
        <v>500</v>
      </c>
      <c r="F11" s="561">
        <v>1</v>
      </c>
      <c r="G11" s="561">
        <f>'MO MOT'!U15</f>
        <v>0</v>
      </c>
      <c r="H11" s="561">
        <f>'MO MOT'!AB15</f>
        <v>0</v>
      </c>
      <c r="I11" s="619">
        <f>SUM(G11:H11)*F11</f>
        <v>0</v>
      </c>
      <c r="J11" s="618"/>
    </row>
    <row r="12" spans="2:10">
      <c r="B12" s="558"/>
      <c r="C12" s="559" t="s">
        <v>280</v>
      </c>
      <c r="D12" s="560"/>
      <c r="E12" s="561" t="s">
        <v>500</v>
      </c>
      <c r="F12" s="561">
        <v>2</v>
      </c>
      <c r="G12" s="561">
        <f>'MO ASSEIO'!U20</f>
        <v>0</v>
      </c>
      <c r="H12" s="561">
        <f>'MO ASSEIO'!AB20</f>
        <v>0</v>
      </c>
      <c r="I12" s="619">
        <f>SUM(G12:H12)*F12</f>
        <v>0</v>
      </c>
      <c r="J12" s="618"/>
    </row>
    <row r="13" spans="2:10">
      <c r="B13" s="558"/>
      <c r="C13" s="559"/>
      <c r="D13" s="724"/>
      <c r="E13" s="561"/>
      <c r="F13" s="561"/>
      <c r="G13" s="561"/>
      <c r="H13" s="561"/>
      <c r="I13" s="619"/>
      <c r="J13" s="618"/>
    </row>
    <row r="14" spans="2:10">
      <c r="B14" s="558"/>
      <c r="C14" s="725" t="s">
        <v>627</v>
      </c>
      <c r="D14" s="726"/>
      <c r="E14" s="561"/>
      <c r="F14" s="564">
        <f>SUM(F11:F13)</f>
        <v>3</v>
      </c>
      <c r="G14" s="561"/>
      <c r="H14" s="561"/>
      <c r="I14" s="619"/>
      <c r="J14" s="618"/>
    </row>
    <row r="15" spans="2:10">
      <c r="B15" s="558"/>
      <c r="C15" s="559" t="s">
        <v>279</v>
      </c>
      <c r="D15" s="560"/>
      <c r="E15" s="561" t="s">
        <v>500</v>
      </c>
      <c r="F15" s="561">
        <v>1</v>
      </c>
      <c r="G15" s="561">
        <f>'MO MOT'!U16</f>
        <v>0</v>
      </c>
      <c r="H15" s="561">
        <f>'MO MOT'!AB16</f>
        <v>0</v>
      </c>
      <c r="I15" s="619">
        <f>SUM(G15:H15)*F15</f>
        <v>0</v>
      </c>
      <c r="J15" s="618"/>
    </row>
    <row r="16" spans="2:10">
      <c r="B16" s="558"/>
      <c r="C16" s="559" t="s">
        <v>280</v>
      </c>
      <c r="D16" s="560"/>
      <c r="E16" s="561" t="s">
        <v>500</v>
      </c>
      <c r="F16" s="561">
        <v>2</v>
      </c>
      <c r="G16" s="561">
        <f>'MO ASSEIO'!U20</f>
        <v>0</v>
      </c>
      <c r="H16" s="561">
        <f>'MO ASSEIO'!AB20</f>
        <v>0</v>
      </c>
      <c r="I16" s="619">
        <f>SUM(G16:H16)*F16</f>
        <v>0</v>
      </c>
      <c r="J16" s="618"/>
    </row>
    <row r="17" spans="1:10">
      <c r="B17" s="565"/>
      <c r="C17" s="592"/>
      <c r="D17" s="727"/>
      <c r="E17" s="569"/>
      <c r="F17" s="728">
        <f>F14+F15+F16</f>
        <v>6</v>
      </c>
      <c r="G17" s="569"/>
      <c r="H17" s="569"/>
      <c r="I17" s="620"/>
      <c r="J17" s="618"/>
    </row>
    <row r="18" spans="1:10" ht="15.6">
      <c r="B18" s="570"/>
      <c r="C18" s="610"/>
      <c r="D18" s="729"/>
      <c r="E18" s="730"/>
      <c r="F18" s="731"/>
      <c r="G18" s="573">
        <f>G11*F11+G12*F12+G13*F13+G15*F15+G16*F16</f>
        <v>0</v>
      </c>
      <c r="H18" s="573">
        <f>H11*F11+H12*F12+H13*F13+H15*F15+H16*F16</f>
        <v>0</v>
      </c>
      <c r="I18" s="621">
        <f>SUM(I10:I17)</f>
        <v>0</v>
      </c>
      <c r="J18" s="622"/>
    </row>
    <row r="19" spans="1:10" ht="15.6">
      <c r="B19" s="574"/>
      <c r="C19" s="602"/>
      <c r="D19" s="732"/>
      <c r="E19" s="733"/>
      <c r="F19" s="734"/>
      <c r="G19" s="1404">
        <f>H18+G18</f>
        <v>0</v>
      </c>
      <c r="H19" s="1405"/>
      <c r="I19" s="621"/>
      <c r="J19" s="622"/>
    </row>
    <row r="20" spans="1:10" ht="15.6">
      <c r="B20" s="576"/>
      <c r="C20" s="1406" t="s">
        <v>628</v>
      </c>
      <c r="D20" s="1407"/>
      <c r="E20" s="1407"/>
      <c r="F20" s="1407"/>
      <c r="G20" s="1407"/>
      <c r="H20" s="578"/>
      <c r="I20" s="758">
        <f>G19</f>
        <v>0</v>
      </c>
      <c r="J20" s="622"/>
    </row>
    <row r="21" spans="1:10">
      <c r="B21" s="548"/>
      <c r="C21" s="579"/>
      <c r="D21" s="579"/>
      <c r="E21" s="579"/>
      <c r="F21" s="579"/>
      <c r="G21" s="579"/>
      <c r="H21" s="579"/>
      <c r="I21" s="626"/>
      <c r="J21" s="618"/>
    </row>
    <row r="22" spans="1:10">
      <c r="B22" s="550">
        <v>2</v>
      </c>
      <c r="C22" s="580" t="s">
        <v>502</v>
      </c>
      <c r="D22" s="581"/>
      <c r="E22" s="582"/>
      <c r="F22" s="582"/>
      <c r="G22" s="583"/>
      <c r="H22" s="581"/>
      <c r="I22" s="627"/>
      <c r="J22" s="618"/>
    </row>
    <row r="23" spans="1:10">
      <c r="B23" s="584"/>
      <c r="C23" s="585" t="s">
        <v>503</v>
      </c>
      <c r="D23" s="586"/>
      <c r="E23" s="587" t="s">
        <v>500</v>
      </c>
      <c r="F23" s="587">
        <v>1</v>
      </c>
      <c r="G23" s="588">
        <f>'FERRAMENTAS MEC'!C20</f>
        <v>0</v>
      </c>
      <c r="H23" s="589"/>
      <c r="I23" s="628">
        <f>G23</f>
        <v>0</v>
      </c>
      <c r="J23" s="618"/>
    </row>
    <row r="24" spans="1:10">
      <c r="B24" s="558"/>
      <c r="C24" s="559" t="s">
        <v>504</v>
      </c>
      <c r="D24" s="560"/>
      <c r="E24" s="561" t="s">
        <v>500</v>
      </c>
      <c r="F24" s="561">
        <v>1</v>
      </c>
      <c r="G24" s="590">
        <f>'EPIS MEC'!E21</f>
        <v>0</v>
      </c>
      <c r="H24" s="591"/>
      <c r="I24" s="619">
        <f>G24</f>
        <v>0</v>
      </c>
      <c r="J24" s="618"/>
    </row>
    <row r="25" spans="1:10">
      <c r="B25" s="558"/>
      <c r="C25" s="559"/>
      <c r="D25" s="560"/>
      <c r="E25" s="561"/>
      <c r="F25" s="561"/>
      <c r="G25" s="590"/>
      <c r="H25" s="591"/>
      <c r="I25" s="619"/>
      <c r="J25" s="618"/>
    </row>
    <row r="26" spans="1:10">
      <c r="B26" s="565"/>
      <c r="C26" s="592"/>
      <c r="D26" s="593"/>
      <c r="E26" s="569"/>
      <c r="F26" s="569"/>
      <c r="G26" s="594"/>
      <c r="H26" s="595"/>
      <c r="I26" s="620"/>
      <c r="J26" s="618"/>
    </row>
    <row r="27" spans="1:10" ht="15.6">
      <c r="B27" s="576"/>
      <c r="C27" s="1406" t="s">
        <v>506</v>
      </c>
      <c r="D27" s="1407"/>
      <c r="E27" s="1407"/>
      <c r="F27" s="1407"/>
      <c r="G27" s="1407"/>
      <c r="H27" s="578"/>
      <c r="I27" s="758">
        <f>SUM(I23:I26)</f>
        <v>0</v>
      </c>
      <c r="J27" s="622"/>
    </row>
    <row r="28" spans="1:10">
      <c r="B28" s="548"/>
      <c r="C28" s="579"/>
      <c r="D28" s="579"/>
      <c r="E28" s="579"/>
      <c r="F28" s="579"/>
      <c r="G28" s="579"/>
      <c r="H28" s="579"/>
      <c r="I28" s="579"/>
      <c r="J28" s="323"/>
    </row>
    <row r="29" spans="1:10">
      <c r="B29" s="550">
        <v>3</v>
      </c>
      <c r="C29" s="580" t="s">
        <v>274</v>
      </c>
      <c r="D29" s="581"/>
      <c r="E29" s="582"/>
      <c r="F29" s="582"/>
      <c r="G29" s="583"/>
      <c r="H29" s="581"/>
      <c r="I29" s="582"/>
      <c r="J29" s="323"/>
    </row>
    <row r="30" spans="1:10">
      <c r="B30" s="584"/>
      <c r="C30" s="585"/>
      <c r="D30" s="586"/>
      <c r="E30" s="587"/>
      <c r="F30" s="587"/>
      <c r="G30" s="588"/>
      <c r="H30" s="589"/>
      <c r="I30" s="587"/>
      <c r="J30" s="755"/>
    </row>
    <row r="31" spans="1:10" s="406" customFormat="1">
      <c r="A31" s="293"/>
      <c r="B31" s="558"/>
      <c r="C31" s="559" t="s">
        <v>281</v>
      </c>
      <c r="D31" s="560"/>
      <c r="E31" s="561" t="s">
        <v>629</v>
      </c>
      <c r="F31" s="735">
        <v>2</v>
      </c>
      <c r="G31" s="590">
        <f>'CAM VARREDEIRA'!I116</f>
        <v>0</v>
      </c>
      <c r="H31" s="591"/>
      <c r="I31" s="561">
        <f>G31*F31</f>
        <v>0</v>
      </c>
      <c r="J31" s="755"/>
    </row>
    <row r="32" spans="1:10" s="406" customFormat="1">
      <c r="A32" s="293"/>
      <c r="B32" s="558"/>
      <c r="C32" s="559" t="s">
        <v>630</v>
      </c>
      <c r="D32" s="736"/>
      <c r="E32" s="561" t="s">
        <v>631</v>
      </c>
      <c r="F32" s="735">
        <v>2</v>
      </c>
      <c r="G32" s="590">
        <f>DADOS.!O52</f>
        <v>0</v>
      </c>
      <c r="H32" s="591"/>
      <c r="I32" s="561">
        <f>G32*F32</f>
        <v>0</v>
      </c>
      <c r="J32" s="755"/>
    </row>
    <row r="33" spans="1:12" s="406" customFormat="1">
      <c r="A33" s="293"/>
      <c r="B33" s="558"/>
      <c r="C33" s="559"/>
      <c r="D33" s="560"/>
      <c r="E33" s="561"/>
      <c r="F33" s="735"/>
      <c r="G33" s="590"/>
      <c r="H33" s="737"/>
      <c r="I33" s="561"/>
      <c r="J33" s="755"/>
    </row>
    <row r="34" spans="1:12" s="406" customFormat="1">
      <c r="A34" s="293"/>
      <c r="B34" s="565"/>
      <c r="C34" s="592"/>
      <c r="D34" s="727"/>
      <c r="E34" s="569"/>
      <c r="F34" s="569"/>
      <c r="G34" s="594"/>
      <c r="H34" s="595"/>
      <c r="I34" s="561"/>
      <c r="J34" s="755"/>
    </row>
    <row r="35" spans="1:12" s="406" customFormat="1" ht="15.6">
      <c r="A35" s="293"/>
      <c r="B35" s="576"/>
      <c r="C35" s="1406" t="s">
        <v>508</v>
      </c>
      <c r="D35" s="1407"/>
      <c r="E35" s="1407"/>
      <c r="F35" s="1407"/>
      <c r="G35" s="1407"/>
      <c r="H35" s="578"/>
      <c r="I35" s="759">
        <f>SUM(I31:I34)</f>
        <v>0</v>
      </c>
      <c r="J35" s="630"/>
    </row>
    <row r="36" spans="1:12" s="406" customFormat="1">
      <c r="A36" s="293"/>
      <c r="B36" s="738"/>
      <c r="C36" s="739"/>
      <c r="D36" s="739"/>
      <c r="E36" s="739"/>
      <c r="F36" s="739"/>
      <c r="G36" s="739"/>
      <c r="H36" s="739"/>
      <c r="I36" s="632"/>
      <c r="J36" s="632"/>
    </row>
    <row r="37" spans="1:12" s="406" customFormat="1" ht="15.6">
      <c r="A37" s="293"/>
      <c r="B37" s="740">
        <v>4</v>
      </c>
      <c r="C37" s="599" t="s">
        <v>509</v>
      </c>
      <c r="D37" s="741"/>
      <c r="E37" s="741"/>
      <c r="F37" s="741"/>
      <c r="G37" s="741"/>
      <c r="H37" s="742">
        <v>0</v>
      </c>
      <c r="I37" s="760">
        <v>0</v>
      </c>
      <c r="J37" s="761"/>
    </row>
    <row r="38" spans="1:12" s="406" customFormat="1">
      <c r="A38" s="293"/>
      <c r="B38" s="543"/>
      <c r="C38" s="602"/>
      <c r="D38" s="602"/>
      <c r="E38" s="602"/>
      <c r="F38" s="602"/>
      <c r="G38" s="602"/>
      <c r="H38" s="602"/>
      <c r="I38" s="602"/>
      <c r="J38" s="323"/>
    </row>
    <row r="39" spans="1:12" s="406" customFormat="1" ht="15.6">
      <c r="A39" s="293"/>
      <c r="B39" s="551" t="s">
        <v>510</v>
      </c>
      <c r="C39" s="743"/>
      <c r="D39" s="743"/>
      <c r="E39" s="743"/>
      <c r="F39" s="744"/>
      <c r="G39" s="745"/>
      <c r="H39" s="745"/>
      <c r="I39" s="762">
        <f>I20+I27+I35</f>
        <v>0</v>
      </c>
      <c r="J39" s="636"/>
    </row>
    <row r="40" spans="1:12" s="406" customFormat="1" ht="15.6">
      <c r="A40" s="293"/>
      <c r="B40" s="551" t="s">
        <v>512</v>
      </c>
      <c r="C40" s="743"/>
      <c r="D40" s="743"/>
      <c r="E40" s="577" t="s">
        <v>632</v>
      </c>
      <c r="F40" s="744">
        <v>3000</v>
      </c>
      <c r="G40" s="746"/>
      <c r="H40" s="746"/>
      <c r="I40" s="763"/>
      <c r="J40" s="638"/>
    </row>
    <row r="41" spans="1:12" s="406" customFormat="1" ht="15.6">
      <c r="A41" s="293"/>
      <c r="B41" s="551" t="s">
        <v>514</v>
      </c>
      <c r="C41" s="743"/>
      <c r="D41" s="743"/>
      <c r="E41" s="743"/>
      <c r="F41" s="744"/>
      <c r="G41" s="745"/>
      <c r="H41" s="745"/>
      <c r="I41" s="764">
        <f>I39/F40</f>
        <v>0</v>
      </c>
      <c r="J41" s="636"/>
    </row>
    <row r="42" spans="1:12" s="406" customFormat="1" ht="15.6">
      <c r="A42" s="293"/>
      <c r="B42" s="747" t="s">
        <v>515</v>
      </c>
      <c r="C42" s="579"/>
      <c r="D42" s="579"/>
      <c r="E42" s="579"/>
      <c r="F42" s="581"/>
      <c r="G42" s="748">
        <f>DADOS.!E7</f>
        <v>0</v>
      </c>
      <c r="H42" s="748"/>
      <c r="I42" s="765">
        <f>I41*G42</f>
        <v>0</v>
      </c>
      <c r="J42" s="636"/>
      <c r="L42" s="429"/>
    </row>
    <row r="43" spans="1:12" s="406" customFormat="1" ht="15.6">
      <c r="A43" s="293"/>
      <c r="B43" s="571"/>
      <c r="C43" s="610"/>
      <c r="D43" s="610"/>
      <c r="E43" s="610"/>
      <c r="F43" s="610"/>
      <c r="G43" s="610"/>
      <c r="H43" s="610"/>
      <c r="I43" s="641"/>
      <c r="J43" s="638"/>
    </row>
    <row r="44" spans="1:12" s="406" customFormat="1" ht="15.6">
      <c r="A44" s="293"/>
      <c r="B44" s="749" t="s">
        <v>516</v>
      </c>
      <c r="C44" s="750"/>
      <c r="D44" s="750"/>
      <c r="E44" s="750"/>
      <c r="F44" s="751" t="s">
        <v>633</v>
      </c>
      <c r="G44" s="752"/>
      <c r="H44" s="752"/>
      <c r="I44" s="642">
        <f>I42+I41</f>
        <v>0</v>
      </c>
      <c r="J44" s="643"/>
    </row>
    <row r="45" spans="1:12" s="406" customFormat="1">
      <c r="A45" s="293"/>
      <c r="B45" s="293"/>
      <c r="C45" s="293"/>
      <c r="D45" s="293"/>
      <c r="E45" s="293"/>
      <c r="F45" s="293"/>
      <c r="G45" s="293"/>
      <c r="H45" s="293"/>
      <c r="I45" s="293"/>
      <c r="J45" s="293"/>
    </row>
    <row r="46" spans="1:12" s="406" customFormat="1">
      <c r="A46" s="293"/>
      <c r="B46" s="293"/>
      <c r="C46" s="293"/>
      <c r="D46" s="293"/>
      <c r="E46" s="293"/>
      <c r="F46" s="293"/>
      <c r="G46" s="293"/>
      <c r="H46" s="293"/>
      <c r="I46" s="293"/>
      <c r="J46" s="293"/>
    </row>
    <row r="47" spans="1:12" s="406" customFormat="1">
      <c r="A47" s="293"/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2" s="406" customFormat="1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50" spans="1:10" s="406" customFormat="1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406" customFormat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406" customFormat="1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s="406" customFormat="1">
      <c r="A53" s="293"/>
      <c r="B53" s="293"/>
      <c r="C53" s="293"/>
      <c r="D53" s="293"/>
      <c r="E53" s="293"/>
      <c r="F53" s="293"/>
      <c r="G53" s="293"/>
      <c r="H53" s="293"/>
      <c r="I53" s="293"/>
      <c r="J53" s="755"/>
    </row>
    <row r="54" spans="1:10" s="406" customFormat="1">
      <c r="A54" s="293"/>
      <c r="B54" s="293"/>
      <c r="C54" s="293"/>
      <c r="D54" s="293"/>
      <c r="E54" s="293"/>
      <c r="F54" s="293"/>
      <c r="G54" s="293"/>
      <c r="H54" s="293"/>
      <c r="I54" s="293"/>
      <c r="J54" s="293"/>
    </row>
    <row r="55" spans="1:10" s="406" customFormat="1">
      <c r="A55" s="293"/>
      <c r="B55" s="293"/>
      <c r="C55" s="293"/>
      <c r="D55" s="293"/>
      <c r="E55" s="293"/>
      <c r="F55" s="293"/>
      <c r="G55" s="293"/>
      <c r="H55" s="293"/>
      <c r="I55" s="293"/>
      <c r="J55" s="755"/>
    </row>
    <row r="56" spans="1:10" s="406" customFormat="1">
      <c r="A56" s="293"/>
      <c r="B56" s="747" t="s">
        <v>634</v>
      </c>
      <c r="C56" s="549"/>
      <c r="D56" s="549"/>
      <c r="E56" s="552"/>
      <c r="F56" s="747" t="s">
        <v>635</v>
      </c>
      <c r="G56" s="552"/>
      <c r="H56" s="753">
        <v>130524.69</v>
      </c>
      <c r="I56" s="293"/>
      <c r="J56" s="766"/>
    </row>
    <row r="57" spans="1:10" s="406" customFormat="1">
      <c r="A57" s="293"/>
      <c r="B57" s="754"/>
      <c r="C57" s="293"/>
      <c r="D57" s="293"/>
      <c r="E57" s="293"/>
      <c r="F57" s="293"/>
      <c r="G57" s="293"/>
      <c r="H57" s="293"/>
      <c r="I57" s="738"/>
      <c r="J57" s="738"/>
    </row>
    <row r="58" spans="1:10" s="406" customFormat="1">
      <c r="A58" s="293"/>
      <c r="B58" s="293"/>
      <c r="C58" s="293"/>
      <c r="D58" s="293"/>
      <c r="E58" s="293"/>
      <c r="F58" s="293"/>
      <c r="G58" s="293"/>
      <c r="H58" s="755">
        <v>171391.97</v>
      </c>
      <c r="I58" s="767"/>
      <c r="J58" s="767"/>
    </row>
    <row r="59" spans="1:10" s="406" customFormat="1">
      <c r="A59" s="293"/>
      <c r="B59" s="293"/>
      <c r="C59" s="293"/>
      <c r="D59" s="293"/>
      <c r="E59" s="293"/>
      <c r="F59" s="747" t="s">
        <v>636</v>
      </c>
      <c r="G59" s="549"/>
      <c r="H59" s="756">
        <v>0.31309999999999999</v>
      </c>
      <c r="I59" s="293"/>
      <c r="J59" s="293"/>
    </row>
    <row r="60" spans="1:10" s="406" customFormat="1">
      <c r="A60" s="293"/>
      <c r="B60" s="293"/>
      <c r="C60" s="293"/>
      <c r="D60" s="293"/>
      <c r="E60" s="293"/>
      <c r="F60" s="293"/>
      <c r="G60" s="293"/>
      <c r="H60" s="293"/>
      <c r="I60" s="755"/>
      <c r="J60" s="293"/>
    </row>
    <row r="61" spans="1:10" s="406" customFormat="1" ht="15.6">
      <c r="A61" s="293"/>
      <c r="B61" s="293"/>
      <c r="C61" s="747" t="s">
        <v>637</v>
      </c>
      <c r="D61" s="552"/>
      <c r="E61" s="753">
        <v>1</v>
      </c>
      <c r="F61" s="747" t="s">
        <v>500</v>
      </c>
      <c r="G61" s="552"/>
      <c r="H61" s="293"/>
      <c r="I61" s="768"/>
      <c r="J61" s="293"/>
    </row>
    <row r="62" spans="1:10" s="406" customFormat="1">
      <c r="A62" s="293"/>
      <c r="B62" s="293"/>
      <c r="C62" s="747" t="s">
        <v>638</v>
      </c>
      <c r="D62" s="552"/>
      <c r="E62" s="753">
        <v>130524.69</v>
      </c>
      <c r="F62" s="747" t="s">
        <v>187</v>
      </c>
      <c r="G62" s="552"/>
      <c r="H62" s="293"/>
      <c r="I62" s="293"/>
      <c r="J62" s="293"/>
    </row>
    <row r="63" spans="1:10" s="406" customFormat="1">
      <c r="A63" s="293"/>
      <c r="B63" s="293"/>
      <c r="C63" s="747" t="s">
        <v>639</v>
      </c>
      <c r="D63" s="552"/>
      <c r="E63" s="753">
        <v>171391.97</v>
      </c>
      <c r="F63" s="747" t="s">
        <v>640</v>
      </c>
      <c r="G63" s="552"/>
      <c r="H63" s="293"/>
      <c r="I63" s="769"/>
      <c r="J63" s="769"/>
    </row>
    <row r="64" spans="1:10" s="406" customFormat="1">
      <c r="A64" s="293"/>
      <c r="B64" s="293"/>
      <c r="C64" s="293"/>
      <c r="D64" s="293"/>
      <c r="E64" s="293"/>
      <c r="F64" s="293"/>
      <c r="G64" s="293"/>
      <c r="H64" s="293"/>
      <c r="I64" s="293"/>
      <c r="J64" s="293"/>
    </row>
    <row r="65" spans="1:10" s="406" customFormat="1">
      <c r="A65" s="293"/>
      <c r="B65" s="293"/>
      <c r="C65" s="293"/>
      <c r="D65" s="293"/>
      <c r="E65" s="293"/>
      <c r="F65" s="293"/>
      <c r="G65" s="293"/>
      <c r="H65" s="293"/>
      <c r="I65" s="293"/>
      <c r="J65" s="293"/>
    </row>
    <row r="66" spans="1:10" s="406" customFormat="1">
      <c r="A66" s="293"/>
      <c r="B66" s="293"/>
      <c r="C66" s="293"/>
      <c r="D66" s="293"/>
      <c r="E66" s="293"/>
      <c r="F66" s="293"/>
      <c r="G66" s="293"/>
      <c r="H66" s="293"/>
      <c r="I66" s="293"/>
      <c r="J66" s="293"/>
    </row>
    <row r="68" spans="1:10" s="406" customFormat="1">
      <c r="A68" s="293"/>
      <c r="B68" s="293"/>
      <c r="C68" s="293"/>
      <c r="D68" s="293"/>
      <c r="E68" s="293"/>
      <c r="F68" s="293"/>
      <c r="G68" s="293"/>
      <c r="H68" s="293"/>
      <c r="I68" s="323"/>
      <c r="J68" s="323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59">
    <cfRule type="containsText" dxfId="5" priority="4" operator="containsText" text="acima">
      <formula>NOT(ISERROR(SEARCH("acima",G59)))</formula>
    </cfRule>
  </conditionalFormatting>
  <conditionalFormatting sqref="G19:H19">
    <cfRule type="cellIs" dxfId="4" priority="3" operator="notEqual">
      <formula>$I$20</formula>
    </cfRule>
  </conditionalFormatting>
  <conditionalFormatting sqref="I61">
    <cfRule type="cellIs" dxfId="3" priority="1" operator="lessThanOrEqual">
      <formula>0</formula>
    </cfRule>
    <cfRule type="cellIs" dxfId="2" priority="2" operator="greaterThan">
      <formula>0</formula>
    </cfRule>
  </conditionalFormatting>
  <conditionalFormatting sqref="I58:J58">
    <cfRule type="cellIs" dxfId="1" priority="5" operator="lessThanOrEqual">
      <formula>0</formula>
    </cfRule>
    <cfRule type="cellIs" dxfId="0" priority="6" operator="greaterThan">
      <formula>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view="pageBreakPreview" zoomScaleNormal="100" workbookViewId="0">
      <selection activeCell="F16" sqref="F16"/>
    </sheetView>
  </sheetViews>
  <sheetFormatPr defaultColWidth="9" defaultRowHeight="13.8"/>
  <cols>
    <col min="1" max="1" width="1.33203125" style="681" customWidth="1"/>
    <col min="2" max="2" width="33" style="681" customWidth="1"/>
    <col min="3" max="3" width="15" style="681" customWidth="1"/>
    <col min="4" max="4" width="10.6640625" style="681" customWidth="1"/>
    <col min="5" max="5" width="10.5546875" style="681" customWidth="1"/>
    <col min="6" max="6" width="10" style="681" customWidth="1"/>
    <col min="7" max="7" width="12.21875" style="681" customWidth="1"/>
    <col min="8" max="8" width="1.6640625" style="681" customWidth="1"/>
    <col min="9" max="9" width="9.21875" style="682"/>
  </cols>
  <sheetData>
    <row r="2" spans="2:8" ht="24.75" customHeight="1">
      <c r="B2" s="1448" t="s">
        <v>517</v>
      </c>
      <c r="C2" s="1449"/>
      <c r="D2" s="1449"/>
      <c r="E2" s="1449"/>
      <c r="F2" s="1449"/>
      <c r="G2" s="1450"/>
      <c r="H2" s="683"/>
    </row>
    <row r="3" spans="2:8">
      <c r="B3" s="684"/>
      <c r="C3" s="684"/>
      <c r="D3" s="684"/>
      <c r="E3" s="684"/>
      <c r="F3" s="684"/>
      <c r="G3" s="684"/>
      <c r="H3" s="683"/>
    </row>
    <row r="4" spans="2:8">
      <c r="B4" s="685" t="s">
        <v>641</v>
      </c>
      <c r="C4" s="686"/>
      <c r="D4" s="686"/>
      <c r="E4" s="686"/>
      <c r="F4" s="686"/>
      <c r="G4" s="687"/>
      <c r="H4" s="683"/>
    </row>
    <row r="5" spans="2:8">
      <c r="B5" s="688"/>
      <c r="C5" s="688"/>
      <c r="D5" s="688"/>
      <c r="E5" s="688"/>
      <c r="F5" s="688"/>
      <c r="G5" s="688"/>
      <c r="H5" s="688"/>
    </row>
    <row r="6" spans="2:8">
      <c r="B6" s="1452" t="s">
        <v>5</v>
      </c>
      <c r="C6" s="689"/>
      <c r="D6" s="1451" t="s">
        <v>519</v>
      </c>
      <c r="E6" s="1451"/>
      <c r="F6" s="1451"/>
      <c r="G6" s="1451"/>
    </row>
    <row r="7" spans="2:8" ht="27.6">
      <c r="B7" s="1453"/>
      <c r="C7" s="691" t="s">
        <v>520</v>
      </c>
      <c r="D7" s="690" t="s">
        <v>642</v>
      </c>
      <c r="E7" s="692" t="s">
        <v>521</v>
      </c>
      <c r="F7" s="691" t="s">
        <v>522</v>
      </c>
      <c r="G7" s="690" t="s">
        <v>132</v>
      </c>
    </row>
    <row r="8" spans="2:8">
      <c r="B8" s="693" t="s">
        <v>523</v>
      </c>
      <c r="C8" s="694">
        <v>360</v>
      </c>
      <c r="D8" s="695">
        <f t="shared" ref="D8:D15" si="0">360/C8</f>
        <v>1</v>
      </c>
      <c r="E8" s="696">
        <v>1</v>
      </c>
      <c r="F8" s="697">
        <f>DADOS.!O5</f>
        <v>0</v>
      </c>
      <c r="G8" s="380">
        <f t="shared" ref="G8:G15" si="1">F8*E8*D8</f>
        <v>0</v>
      </c>
    </row>
    <row r="9" spans="2:8">
      <c r="B9" s="698" t="s">
        <v>33</v>
      </c>
      <c r="C9" s="699">
        <v>45</v>
      </c>
      <c r="D9" s="695">
        <f t="shared" si="0"/>
        <v>8</v>
      </c>
      <c r="E9" s="700">
        <v>8</v>
      </c>
      <c r="F9" s="701">
        <f>DADOS.!O12</f>
        <v>0</v>
      </c>
      <c r="G9" s="380">
        <f t="shared" si="1"/>
        <v>0</v>
      </c>
    </row>
    <row r="10" spans="2:8">
      <c r="B10" s="698" t="s">
        <v>22</v>
      </c>
      <c r="C10" s="699">
        <v>360</v>
      </c>
      <c r="D10" s="695">
        <f t="shared" si="0"/>
        <v>1</v>
      </c>
      <c r="E10" s="700">
        <v>2</v>
      </c>
      <c r="F10" s="701">
        <f>DADOS.!O8</f>
        <v>0</v>
      </c>
      <c r="G10" s="380">
        <f t="shared" si="1"/>
        <v>0</v>
      </c>
    </row>
    <row r="11" spans="2:8">
      <c r="B11" s="698" t="s">
        <v>9</v>
      </c>
      <c r="C11" s="699">
        <v>180</v>
      </c>
      <c r="D11" s="695">
        <f t="shared" si="0"/>
        <v>2</v>
      </c>
      <c r="E11" s="700">
        <v>4</v>
      </c>
      <c r="F11" s="702">
        <f>DADOS.!O4</f>
        <v>0</v>
      </c>
      <c r="G11" s="380">
        <f t="shared" si="1"/>
        <v>0</v>
      </c>
    </row>
    <row r="12" spans="2:8">
      <c r="B12" s="698" t="s">
        <v>16</v>
      </c>
      <c r="C12" s="699">
        <v>45</v>
      </c>
      <c r="D12" s="695">
        <f t="shared" si="0"/>
        <v>8</v>
      </c>
      <c r="E12" s="700">
        <v>8</v>
      </c>
      <c r="F12" s="702">
        <f>DADOS.!O6</f>
        <v>0</v>
      </c>
      <c r="G12" s="380">
        <f t="shared" si="1"/>
        <v>0</v>
      </c>
    </row>
    <row r="13" spans="2:8">
      <c r="B13" s="698" t="s">
        <v>524</v>
      </c>
      <c r="C13" s="699">
        <v>360</v>
      </c>
      <c r="D13" s="695">
        <f t="shared" si="0"/>
        <v>1</v>
      </c>
      <c r="E13" s="700">
        <v>4</v>
      </c>
      <c r="F13" s="702">
        <f>DADOS.!O9</f>
        <v>0</v>
      </c>
      <c r="G13" s="380">
        <f t="shared" si="1"/>
        <v>0</v>
      </c>
    </row>
    <row r="14" spans="2:8">
      <c r="B14" s="698" t="s">
        <v>643</v>
      </c>
      <c r="C14" s="699">
        <v>360</v>
      </c>
      <c r="D14" s="695">
        <f t="shared" si="0"/>
        <v>1</v>
      </c>
      <c r="E14" s="700">
        <v>2</v>
      </c>
      <c r="F14" s="702">
        <f>DADOS.!O10</f>
        <v>0</v>
      </c>
      <c r="G14" s="380">
        <f t="shared" si="1"/>
        <v>0</v>
      </c>
    </row>
    <row r="15" spans="2:8">
      <c r="B15" s="698" t="s">
        <v>644</v>
      </c>
      <c r="C15" s="699">
        <v>360</v>
      </c>
      <c r="D15" s="695">
        <f t="shared" si="0"/>
        <v>1</v>
      </c>
      <c r="E15" s="700">
        <v>3030</v>
      </c>
      <c r="F15" s="702">
        <f>DADOS.!O7</f>
        <v>0</v>
      </c>
      <c r="G15" s="380">
        <f t="shared" si="1"/>
        <v>0</v>
      </c>
    </row>
    <row r="16" spans="2:8">
      <c r="B16" s="698"/>
      <c r="C16" s="699"/>
      <c r="D16" s="699"/>
      <c r="E16" s="700"/>
      <c r="F16" s="702"/>
      <c r="G16" s="702"/>
    </row>
    <row r="17" spans="2:7">
      <c r="B17" s="703"/>
      <c r="C17" s="704"/>
      <c r="D17" s="704"/>
      <c r="E17" s="705"/>
      <c r="F17" s="706"/>
      <c r="G17" s="706"/>
    </row>
    <row r="18" spans="2:7">
      <c r="B18" s="689"/>
      <c r="C18" s="707"/>
      <c r="D18" s="707"/>
      <c r="E18" s="708"/>
      <c r="F18" s="709"/>
      <c r="G18" s="710">
        <f>SUM(G8:G17)</f>
        <v>0</v>
      </c>
    </row>
    <row r="20" spans="2:7">
      <c r="B20" s="711" t="s">
        <v>529</v>
      </c>
      <c r="C20" s="712">
        <f>G18/12</f>
        <v>0</v>
      </c>
    </row>
    <row r="22" spans="2:7">
      <c r="B22" s="713" t="s">
        <v>645</v>
      </c>
      <c r="C22" s="714">
        <v>0</v>
      </c>
    </row>
    <row r="23" spans="2:7">
      <c r="B23" s="715" t="s">
        <v>531</v>
      </c>
      <c r="C23" s="716">
        <v>2</v>
      </c>
    </row>
    <row r="24" spans="2:7">
      <c r="B24" s="715" t="s">
        <v>646</v>
      </c>
      <c r="C24" s="716">
        <v>4</v>
      </c>
    </row>
    <row r="25" spans="2:7">
      <c r="B25" s="717" t="s">
        <v>533</v>
      </c>
      <c r="C25" s="718">
        <f>SUM(C22:C24)</f>
        <v>6</v>
      </c>
    </row>
    <row r="27" spans="2:7">
      <c r="B27" s="719" t="s">
        <v>534</v>
      </c>
      <c r="C27" s="720">
        <f>C20/C25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view="pageBreakPreview" zoomScaleNormal="100" workbookViewId="0">
      <selection activeCell="H7" sqref="H7:H11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21" t="s">
        <v>641</v>
      </c>
      <c r="C4" s="1422"/>
      <c r="D4" s="1422"/>
      <c r="E4" s="1422"/>
      <c r="F4" s="1422"/>
      <c r="G4" s="1422"/>
      <c r="H4" s="1422"/>
      <c r="I4" s="1423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54">
        <v>5</v>
      </c>
      <c r="C7" s="1427" t="s">
        <v>647</v>
      </c>
      <c r="D7" s="1433">
        <f>'FERRAMENTAS MEC'!C23</f>
        <v>2</v>
      </c>
      <c r="E7" s="649" t="s">
        <v>11</v>
      </c>
      <c r="F7" s="330">
        <f>3*3</f>
        <v>9</v>
      </c>
      <c r="G7" s="650">
        <f>F7*$D$7</f>
        <v>18</v>
      </c>
      <c r="H7" s="464">
        <f>DADOS.!W4</f>
        <v>0</v>
      </c>
      <c r="I7" s="678">
        <f>H7*G7</f>
        <v>0</v>
      </c>
      <c r="J7" s="679"/>
    </row>
    <row r="8" spans="2:10">
      <c r="B8" s="1426"/>
      <c r="C8" s="1428"/>
      <c r="D8" s="1428"/>
      <c r="E8" s="651" t="s">
        <v>15</v>
      </c>
      <c r="F8" s="334">
        <f>3*3</f>
        <v>9</v>
      </c>
      <c r="G8" s="652">
        <f>F8*$D$7</f>
        <v>18</v>
      </c>
      <c r="H8" s="467">
        <f>DADOS.!W5</f>
        <v>0</v>
      </c>
      <c r="I8" s="678">
        <f t="shared" ref="I8:I18" si="0">H8*G8</f>
        <v>0</v>
      </c>
      <c r="J8" s="679"/>
    </row>
    <row r="9" spans="2:10">
      <c r="B9" s="1426"/>
      <c r="C9" s="1428"/>
      <c r="D9" s="1428"/>
      <c r="E9" s="465" t="s">
        <v>20</v>
      </c>
      <c r="F9" s="334">
        <v>2</v>
      </c>
      <c r="G9" s="652">
        <f>F9*$D$7</f>
        <v>4</v>
      </c>
      <c r="H9" s="467">
        <f>DADOS.!W7</f>
        <v>0</v>
      </c>
      <c r="I9" s="678">
        <f t="shared" si="0"/>
        <v>0</v>
      </c>
      <c r="J9" s="679"/>
    </row>
    <row r="10" spans="2:10">
      <c r="B10" s="1426"/>
      <c r="C10" s="1428"/>
      <c r="D10" s="1428"/>
      <c r="E10" s="651" t="s">
        <v>25</v>
      </c>
      <c r="F10" s="334">
        <v>1</v>
      </c>
      <c r="G10" s="652">
        <f>F10*$D$7</f>
        <v>2</v>
      </c>
      <c r="H10" s="467">
        <f>DADOS.!W9</f>
        <v>0</v>
      </c>
      <c r="I10" s="678">
        <f t="shared" si="0"/>
        <v>0</v>
      </c>
      <c r="J10" s="679"/>
    </row>
    <row r="11" spans="2:10">
      <c r="B11" s="1426"/>
      <c r="C11" s="1429"/>
      <c r="D11" s="1429"/>
      <c r="E11" s="653" t="s">
        <v>23</v>
      </c>
      <c r="F11" s="343">
        <v>3</v>
      </c>
      <c r="G11" s="652">
        <f>F11*$D$7</f>
        <v>6</v>
      </c>
      <c r="H11" s="470">
        <f>DADOS.!W8</f>
        <v>0</v>
      </c>
      <c r="I11" s="678">
        <f t="shared" si="0"/>
        <v>0</v>
      </c>
      <c r="J11" s="679"/>
    </row>
    <row r="12" spans="2:10">
      <c r="B12" s="1426"/>
      <c r="C12" s="1427" t="s">
        <v>207</v>
      </c>
      <c r="D12" s="1432">
        <f>'FERRAMENTAS MEC'!C24</f>
        <v>4</v>
      </c>
      <c r="E12" s="654" t="s">
        <v>11</v>
      </c>
      <c r="F12" s="330">
        <f>3*4</f>
        <v>12</v>
      </c>
      <c r="G12" s="655">
        <f>F12*D12</f>
        <v>48</v>
      </c>
      <c r="H12" s="464">
        <f>DADOS.!W4</f>
        <v>0</v>
      </c>
      <c r="I12" s="464">
        <f t="shared" si="0"/>
        <v>0</v>
      </c>
      <c r="J12" s="679"/>
    </row>
    <row r="13" spans="2:10">
      <c r="B13" s="1426"/>
      <c r="C13" s="1428"/>
      <c r="D13" s="1428"/>
      <c r="E13" s="651" t="s">
        <v>15</v>
      </c>
      <c r="F13" s="334">
        <f>3*4</f>
        <v>12</v>
      </c>
      <c r="G13" s="652">
        <f t="shared" ref="G13:G18" si="1">F13*$D$12</f>
        <v>48</v>
      </c>
      <c r="H13" s="467">
        <f>DADOS.!W5</f>
        <v>0</v>
      </c>
      <c r="I13" s="678">
        <f t="shared" si="0"/>
        <v>0</v>
      </c>
      <c r="J13" s="679"/>
    </row>
    <row r="14" spans="2:10">
      <c r="B14" s="1426"/>
      <c r="C14" s="1428"/>
      <c r="D14" s="1428"/>
      <c r="E14" s="465" t="s">
        <v>20</v>
      </c>
      <c r="F14" s="334">
        <v>3</v>
      </c>
      <c r="G14" s="652">
        <f t="shared" si="1"/>
        <v>12</v>
      </c>
      <c r="H14" s="467">
        <f>DADOS.!W7</f>
        <v>0</v>
      </c>
      <c r="I14" s="678">
        <f t="shared" si="0"/>
        <v>0</v>
      </c>
      <c r="J14" s="679"/>
    </row>
    <row r="15" spans="2:10">
      <c r="B15" s="1426"/>
      <c r="C15" s="1428"/>
      <c r="D15" s="1428"/>
      <c r="E15" s="651" t="s">
        <v>25</v>
      </c>
      <c r="F15" s="334">
        <v>1</v>
      </c>
      <c r="G15" s="652">
        <f t="shared" si="1"/>
        <v>4</v>
      </c>
      <c r="H15" s="467">
        <f>DADOS.!W9</f>
        <v>0</v>
      </c>
      <c r="I15" s="678">
        <f t="shared" si="0"/>
        <v>0</v>
      </c>
      <c r="J15" s="679"/>
    </row>
    <row r="16" spans="2:10">
      <c r="B16" s="1426"/>
      <c r="C16" s="1428"/>
      <c r="D16" s="1428"/>
      <c r="E16" s="651" t="s">
        <v>23</v>
      </c>
      <c r="F16" s="334">
        <v>3</v>
      </c>
      <c r="G16" s="652">
        <f t="shared" si="1"/>
        <v>12</v>
      </c>
      <c r="H16" s="467">
        <f>DADOS.!W8</f>
        <v>0</v>
      </c>
      <c r="I16" s="678">
        <f t="shared" si="0"/>
        <v>0</v>
      </c>
      <c r="J16" s="679"/>
    </row>
    <row r="17" spans="2:10">
      <c r="B17" s="1426"/>
      <c r="C17" s="1429"/>
      <c r="D17" s="1429"/>
      <c r="E17" s="651" t="s">
        <v>648</v>
      </c>
      <c r="F17" s="334">
        <f>4*12</f>
        <v>48</v>
      </c>
      <c r="G17" s="652">
        <f t="shared" si="1"/>
        <v>192</v>
      </c>
      <c r="H17" s="475">
        <f>DADOS.!W12</f>
        <v>0</v>
      </c>
      <c r="I17" s="678">
        <f t="shared" si="0"/>
        <v>0</v>
      </c>
      <c r="J17" s="679"/>
    </row>
    <row r="18" spans="2:10">
      <c r="B18" s="1455"/>
      <c r="C18" s="656"/>
      <c r="D18" s="657"/>
      <c r="E18" s="658" t="s">
        <v>545</v>
      </c>
      <c r="F18" s="343">
        <v>12</v>
      </c>
      <c r="G18" s="659">
        <f t="shared" si="1"/>
        <v>48</v>
      </c>
      <c r="H18" s="477">
        <f>DADOS.!W11</f>
        <v>0</v>
      </c>
      <c r="I18" s="678">
        <f t="shared" si="0"/>
        <v>0</v>
      </c>
      <c r="J18" s="679"/>
    </row>
    <row r="19" spans="2:10">
      <c r="B19" s="660"/>
      <c r="C19" s="661"/>
      <c r="D19" s="662">
        <f>SUM(D7:D17)</f>
        <v>6</v>
      </c>
      <c r="E19" s="663"/>
      <c r="F19" s="664"/>
      <c r="G19" s="664"/>
      <c r="H19" s="665"/>
      <c r="I19" s="680">
        <f>SUM(I7:I18)</f>
        <v>0</v>
      </c>
    </row>
    <row r="20" spans="2:10">
      <c r="B20" s="666"/>
      <c r="D20" s="667"/>
    </row>
    <row r="21" spans="2:10">
      <c r="C21" s="668" t="s">
        <v>529</v>
      </c>
      <c r="D21" s="669"/>
      <c r="E21" s="670">
        <f>I19/12</f>
        <v>0</v>
      </c>
    </row>
    <row r="23" spans="2:10">
      <c r="C23" s="671" t="s">
        <v>534</v>
      </c>
      <c r="D23" s="672"/>
      <c r="E23" s="673">
        <f>E21/D19</f>
        <v>0</v>
      </c>
    </row>
    <row r="28" spans="2:10">
      <c r="D28" s="674"/>
    </row>
    <row r="42" spans="2:2">
      <c r="B42" s="675"/>
    </row>
    <row r="43" spans="2:2">
      <c r="B43" s="676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view="pageBreakPreview" topLeftCell="A97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649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DADOS.!W22</f>
        <v>0</v>
      </c>
      <c r="I11" s="35" t="s">
        <v>552</v>
      </c>
      <c r="M11" s="58"/>
    </row>
    <row r="12" spans="2:19">
      <c r="C12" s="43"/>
      <c r="E12" s="293" t="s">
        <v>63</v>
      </c>
      <c r="F12" s="293"/>
      <c r="H12" s="323">
        <f>DADOS.!W23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651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1560</v>
      </c>
      <c r="I52" s="35" t="s">
        <v>482</v>
      </c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1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0.9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652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60000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1560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view="pageBreakPreview" topLeftCell="A25" zoomScaleNormal="100" workbookViewId="0">
      <selection activeCell="I32" sqref="I32"/>
    </sheetView>
  </sheetViews>
  <sheetFormatPr defaultColWidth="8.88671875" defaultRowHeight="13.8"/>
  <cols>
    <col min="1" max="1" width="1.6640625" style="293" customWidth="1"/>
    <col min="2" max="2" width="9.88671875" style="293" customWidth="1"/>
    <col min="3" max="3" width="38.44140625" style="293" customWidth="1"/>
    <col min="4" max="4" width="4.44140625" style="293" customWidth="1"/>
    <col min="5" max="5" width="10.109375" style="293" customWidth="1"/>
    <col min="6" max="6" width="11.44140625" style="293" customWidth="1"/>
    <col min="7" max="8" width="12.6640625" style="293" customWidth="1"/>
    <col min="9" max="9" width="15.33203125" style="293" customWidth="1"/>
    <col min="10" max="10" width="1.109375" style="293" customWidth="1"/>
    <col min="11" max="16384" width="8.88671875" style="406"/>
  </cols>
  <sheetData>
    <row r="2" spans="2:17">
      <c r="B2" s="1403" t="s">
        <v>495</v>
      </c>
      <c r="C2" s="1403"/>
      <c r="D2" s="1403"/>
      <c r="E2" s="1403"/>
      <c r="F2" s="1403"/>
      <c r="G2" s="1403"/>
      <c r="H2" s="1403"/>
      <c r="I2" s="1403"/>
      <c r="J2" s="540"/>
    </row>
    <row r="4" spans="2:17" ht="16.5" customHeight="1">
      <c r="B4" s="541" t="s">
        <v>266</v>
      </c>
      <c r="C4" s="1442" t="s">
        <v>486</v>
      </c>
      <c r="D4" s="1443"/>
      <c r="E4" s="1443"/>
      <c r="F4" s="1443"/>
      <c r="G4" s="1443"/>
      <c r="H4" s="1443"/>
      <c r="I4" s="1443"/>
      <c r="J4" s="616"/>
    </row>
    <row r="5" spans="2:17" ht="15.75" customHeight="1">
      <c r="B5" s="542" t="s">
        <v>108</v>
      </c>
      <c r="C5" s="1456"/>
      <c r="D5" s="1457"/>
      <c r="E5" s="1457"/>
      <c r="F5" s="1457"/>
      <c r="G5" s="1457"/>
      <c r="H5" s="1457"/>
      <c r="I5" s="1457"/>
    </row>
    <row r="6" spans="2:17" ht="15" customHeight="1">
      <c r="B6" s="543"/>
      <c r="C6" s="543"/>
      <c r="D6" s="543"/>
      <c r="E6" s="543"/>
      <c r="F6" s="543"/>
      <c r="G6" s="543"/>
      <c r="H6" s="543"/>
      <c r="I6" s="543"/>
    </row>
    <row r="7" spans="2:17" ht="20.25" customHeight="1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547" t="s">
        <v>497</v>
      </c>
      <c r="I7" s="544" t="s">
        <v>498</v>
      </c>
    </row>
    <row r="8" spans="2:17" ht="14.25" customHeight="1">
      <c r="B8" s="548"/>
      <c r="C8" s="549"/>
      <c r="D8" s="549"/>
      <c r="E8" s="549"/>
      <c r="F8" s="549"/>
      <c r="G8" s="549"/>
      <c r="H8" s="549"/>
      <c r="I8" s="549"/>
    </row>
    <row r="9" spans="2:17" ht="12.75" customHeight="1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7" ht="12.75" customHeight="1">
      <c r="B10" s="409"/>
      <c r="C10" s="410" t="s">
        <v>654</v>
      </c>
      <c r="D10" s="411"/>
      <c r="E10" s="412"/>
      <c r="F10" s="412"/>
      <c r="G10" s="412"/>
      <c r="H10" s="412"/>
      <c r="I10" s="412"/>
    </row>
    <row r="11" spans="2:17" ht="12.75" customHeight="1">
      <c r="B11" s="554"/>
      <c r="C11" s="555" t="s">
        <v>283</v>
      </c>
      <c r="D11" s="556"/>
      <c r="E11" s="557" t="s">
        <v>500</v>
      </c>
      <c r="F11" s="557">
        <v>1</v>
      </c>
      <c r="G11" s="557">
        <f>'MO ASSEIO'!U21</f>
        <v>0</v>
      </c>
      <c r="H11" s="557">
        <f>'MO ASSEIO'!AB21</f>
        <v>0</v>
      </c>
      <c r="I11" s="617">
        <f t="shared" ref="I11:I13" si="0">SUM(G11:H11)*F11</f>
        <v>0</v>
      </c>
      <c r="J11" s="618"/>
      <c r="L11" s="1458"/>
      <c r="M11" s="1458"/>
      <c r="N11" s="1458"/>
      <c r="O11" s="1458"/>
      <c r="P11" s="1458"/>
      <c r="Q11" s="1458"/>
    </row>
    <row r="12" spans="2:17">
      <c r="B12" s="558"/>
      <c r="C12" s="559" t="s">
        <v>284</v>
      </c>
      <c r="D12" s="560"/>
      <c r="E12" s="561" t="s">
        <v>500</v>
      </c>
      <c r="F12" s="561">
        <v>9</v>
      </c>
      <c r="G12" s="561">
        <f>'MO ASSEIO'!U23</f>
        <v>0</v>
      </c>
      <c r="H12" s="561">
        <f>'MO ASSEIO'!AB23</f>
        <v>0</v>
      </c>
      <c r="I12" s="619">
        <f t="shared" si="0"/>
        <v>0</v>
      </c>
      <c r="J12" s="618"/>
      <c r="L12" s="1458"/>
      <c r="M12" s="1458"/>
      <c r="N12" s="1458"/>
      <c r="O12" s="1458"/>
      <c r="P12" s="1458"/>
      <c r="Q12" s="1458"/>
    </row>
    <row r="13" spans="2:17" ht="14.25" customHeight="1">
      <c r="B13" s="558"/>
      <c r="C13" s="562" t="s">
        <v>285</v>
      </c>
      <c r="D13" s="563"/>
      <c r="E13" s="561" t="s">
        <v>500</v>
      </c>
      <c r="F13" s="561">
        <v>1</v>
      </c>
      <c r="G13" s="561">
        <f>'MO MOT'!U17</f>
        <v>0</v>
      </c>
      <c r="H13" s="561">
        <f>'MO MOT'!AB15</f>
        <v>0</v>
      </c>
      <c r="I13" s="619">
        <f t="shared" si="0"/>
        <v>0</v>
      </c>
      <c r="J13" s="618"/>
      <c r="L13" s="1458"/>
      <c r="M13" s="1458"/>
      <c r="N13" s="1458"/>
      <c r="O13" s="1458"/>
      <c r="P13" s="1458"/>
      <c r="Q13" s="1458"/>
    </row>
    <row r="14" spans="2:17" ht="14.25" customHeight="1">
      <c r="B14" s="558"/>
      <c r="C14" s="562"/>
      <c r="D14" s="563"/>
      <c r="E14" s="561"/>
      <c r="F14" s="564">
        <f>SUM(F11:F13)</f>
        <v>11</v>
      </c>
      <c r="G14" s="561"/>
      <c r="H14" s="561"/>
      <c r="I14" s="619"/>
      <c r="J14" s="618"/>
      <c r="L14" s="1458"/>
      <c r="M14" s="1458"/>
      <c r="N14" s="1458"/>
      <c r="O14" s="1458"/>
      <c r="P14" s="1458"/>
      <c r="Q14" s="1458"/>
    </row>
    <row r="15" spans="2:17">
      <c r="B15" s="558"/>
      <c r="C15" s="562" t="s">
        <v>272</v>
      </c>
      <c r="D15" s="563"/>
      <c r="E15" s="561"/>
      <c r="F15" s="561"/>
      <c r="G15" s="561"/>
      <c r="H15" s="561"/>
      <c r="I15" s="619"/>
      <c r="J15" s="618"/>
      <c r="L15" s="1458"/>
      <c r="M15" s="1458"/>
      <c r="N15" s="1458"/>
      <c r="O15" s="1458"/>
      <c r="P15" s="1458"/>
      <c r="Q15" s="1458"/>
    </row>
    <row r="16" spans="2:17" ht="15" customHeight="1">
      <c r="B16" s="558"/>
      <c r="C16" s="559" t="s">
        <v>284</v>
      </c>
      <c r="D16" s="563"/>
      <c r="E16" s="561" t="s">
        <v>500</v>
      </c>
      <c r="F16" s="561">
        <v>1</v>
      </c>
      <c r="G16" s="561">
        <f>G12</f>
        <v>0</v>
      </c>
      <c r="H16" s="561">
        <f>H12</f>
        <v>0</v>
      </c>
      <c r="I16" s="619">
        <f>SUM(G16:H16)*F16</f>
        <v>0</v>
      </c>
      <c r="J16" s="618"/>
      <c r="L16" s="1458"/>
      <c r="M16" s="1458"/>
      <c r="N16" s="1458"/>
      <c r="O16" s="1458"/>
      <c r="P16" s="1458"/>
      <c r="Q16" s="1458"/>
    </row>
    <row r="17" spans="2:17" ht="14.25" customHeight="1">
      <c r="B17" s="558"/>
      <c r="C17" s="562"/>
      <c r="D17" s="563"/>
      <c r="E17" s="561"/>
      <c r="F17" s="561"/>
      <c r="G17" s="561"/>
      <c r="H17" s="561"/>
      <c r="I17" s="619"/>
      <c r="J17" s="618"/>
      <c r="L17" s="1458"/>
      <c r="M17" s="1458"/>
      <c r="N17" s="1458"/>
      <c r="O17" s="1458"/>
      <c r="P17" s="1458"/>
      <c r="Q17" s="1458"/>
    </row>
    <row r="18" spans="2:17" ht="15" customHeight="1">
      <c r="B18" s="565"/>
      <c r="C18" s="566" t="s">
        <v>132</v>
      </c>
      <c r="D18" s="567"/>
      <c r="E18" s="568"/>
      <c r="F18" s="569">
        <f>F16+F14</f>
        <v>12</v>
      </c>
      <c r="G18" s="569"/>
      <c r="H18" s="569"/>
      <c r="I18" s="620"/>
      <c r="J18" s="618"/>
      <c r="L18" s="1458"/>
      <c r="M18" s="1458"/>
      <c r="N18" s="1458"/>
      <c r="O18" s="1458"/>
      <c r="P18" s="1458"/>
      <c r="Q18" s="1458"/>
    </row>
    <row r="19" spans="2:17" ht="15.6">
      <c r="B19" s="570"/>
      <c r="C19" s="571"/>
      <c r="D19" s="571"/>
      <c r="E19" s="571"/>
      <c r="F19" s="572"/>
      <c r="G19" s="573">
        <f>G11*F11+G12*F12+G13*F13+G16*F16</f>
        <v>0</v>
      </c>
      <c r="H19" s="573">
        <f>H11*F11+H12*F12+H13*F13+H16*F16</f>
        <v>0</v>
      </c>
      <c r="I19" s="621">
        <f>SUM(I11:I17)</f>
        <v>0</v>
      </c>
      <c r="J19" s="622"/>
    </row>
    <row r="20" spans="2:17" ht="15.6">
      <c r="B20" s="574"/>
      <c r="C20" s="543"/>
      <c r="D20" s="543"/>
      <c r="E20" s="543"/>
      <c r="F20" s="575"/>
      <c r="G20" s="1404">
        <f>G19+H19</f>
        <v>0</v>
      </c>
      <c r="H20" s="1405"/>
      <c r="I20" s="623"/>
      <c r="J20" s="624"/>
    </row>
    <row r="21" spans="2:17" ht="16.5" customHeight="1">
      <c r="B21" s="576"/>
      <c r="C21" s="1406" t="s">
        <v>501</v>
      </c>
      <c r="D21" s="1407"/>
      <c r="E21" s="1407"/>
      <c r="F21" s="1407"/>
      <c r="G21" s="1407"/>
      <c r="H21" s="578"/>
      <c r="I21" s="625">
        <f>G20</f>
        <v>0</v>
      </c>
      <c r="J21" s="622"/>
    </row>
    <row r="22" spans="2:17">
      <c r="B22" s="548"/>
      <c r="C22" s="579"/>
      <c r="D22" s="579"/>
      <c r="E22" s="579"/>
      <c r="F22" s="579"/>
      <c r="G22" s="579"/>
      <c r="H22" s="579"/>
      <c r="I22" s="626"/>
      <c r="J22" s="618"/>
    </row>
    <row r="23" spans="2:17">
      <c r="B23" s="550">
        <v>2</v>
      </c>
      <c r="C23" s="580" t="s">
        <v>502</v>
      </c>
      <c r="D23" s="581"/>
      <c r="E23" s="582"/>
      <c r="F23" s="582"/>
      <c r="G23" s="583"/>
      <c r="H23" s="581"/>
      <c r="I23" s="627"/>
      <c r="J23" s="618"/>
    </row>
    <row r="24" spans="2:17">
      <c r="B24" s="584"/>
      <c r="C24" s="585" t="s">
        <v>503</v>
      </c>
      <c r="D24" s="586"/>
      <c r="E24" s="587" t="s">
        <v>500</v>
      </c>
      <c r="F24" s="587">
        <v>1</v>
      </c>
      <c r="G24" s="588">
        <f>'FERRAMENTAS CAPINA'!C25</f>
        <v>0</v>
      </c>
      <c r="H24" s="589"/>
      <c r="I24" s="628">
        <f t="shared" ref="I24:I26" si="1">G24*F24</f>
        <v>0</v>
      </c>
      <c r="J24" s="618"/>
    </row>
    <row r="25" spans="2:17">
      <c r="B25" s="558"/>
      <c r="C25" s="559" t="s">
        <v>504</v>
      </c>
      <c r="D25" s="560"/>
      <c r="E25" s="561" t="s">
        <v>500</v>
      </c>
      <c r="F25" s="561">
        <v>1</v>
      </c>
      <c r="G25" s="590">
        <f>'EPIS CAPINA'!E26</f>
        <v>0</v>
      </c>
      <c r="H25" s="591"/>
      <c r="I25" s="628">
        <f t="shared" si="1"/>
        <v>0</v>
      </c>
      <c r="J25" s="618"/>
    </row>
    <row r="26" spans="2:17">
      <c r="B26" s="558"/>
      <c r="C26" s="559" t="s">
        <v>655</v>
      </c>
      <c r="D26" s="560"/>
      <c r="E26" s="561" t="s">
        <v>500</v>
      </c>
      <c r="F26" s="561">
        <v>1</v>
      </c>
      <c r="G26" s="590">
        <f>DADOS.!C18</f>
        <v>0</v>
      </c>
      <c r="H26" s="591"/>
      <c r="I26" s="628">
        <f t="shared" si="1"/>
        <v>0</v>
      </c>
      <c r="J26" s="618"/>
    </row>
    <row r="27" spans="2:17">
      <c r="B27" s="565"/>
      <c r="C27" s="592"/>
      <c r="D27" s="593"/>
      <c r="E27" s="569"/>
      <c r="F27" s="569"/>
      <c r="G27" s="594"/>
      <c r="H27" s="595"/>
      <c r="I27" s="620"/>
      <c r="J27" s="618"/>
    </row>
    <row r="28" spans="2:17" ht="16.5" customHeight="1">
      <c r="B28" s="576"/>
      <c r="C28" s="1406" t="s">
        <v>506</v>
      </c>
      <c r="D28" s="1407"/>
      <c r="E28" s="1407"/>
      <c r="F28" s="1407"/>
      <c r="G28" s="1407"/>
      <c r="H28" s="578"/>
      <c r="I28" s="625">
        <f>SUM(I24:I27)</f>
        <v>0</v>
      </c>
      <c r="J28" s="622"/>
    </row>
    <row r="29" spans="2:17">
      <c r="B29" s="548"/>
      <c r="C29" s="579"/>
      <c r="D29" s="579"/>
      <c r="E29" s="579"/>
      <c r="F29" s="579"/>
      <c r="G29" s="579"/>
      <c r="H29" s="579"/>
      <c r="I29" s="579"/>
      <c r="J29" s="323"/>
    </row>
    <row r="30" spans="2:17">
      <c r="B30" s="550">
        <v>3</v>
      </c>
      <c r="C30" s="580" t="s">
        <v>274</v>
      </c>
      <c r="D30" s="581"/>
      <c r="E30" s="582"/>
      <c r="F30" s="582"/>
      <c r="G30" s="583"/>
      <c r="H30" s="581"/>
      <c r="I30" s="582"/>
      <c r="J30" s="323"/>
    </row>
    <row r="31" spans="2:17">
      <c r="B31" s="584"/>
      <c r="C31" s="585" t="s">
        <v>656</v>
      </c>
      <c r="D31" s="586"/>
      <c r="E31" s="587" t="s">
        <v>500</v>
      </c>
      <c r="F31" s="587">
        <v>1</v>
      </c>
      <c r="G31" s="588">
        <f>'CAM CARROC CAP. RASPAGEM'!I116</f>
        <v>0</v>
      </c>
      <c r="H31" s="589"/>
      <c r="I31" s="628">
        <f>G31</f>
        <v>0</v>
      </c>
      <c r="J31" s="618"/>
    </row>
    <row r="32" spans="2:17">
      <c r="B32" s="565"/>
      <c r="C32" s="592" t="s">
        <v>287</v>
      </c>
      <c r="D32" s="593"/>
      <c r="E32" s="561" t="s">
        <v>500</v>
      </c>
      <c r="F32" s="561">
        <v>1</v>
      </c>
      <c r="G32" s="594">
        <f>'MOTOCICLETA .'!I116</f>
        <v>0</v>
      </c>
      <c r="H32" s="595"/>
      <c r="I32" s="619">
        <f>G32</f>
        <v>0</v>
      </c>
      <c r="J32" s="618"/>
    </row>
    <row r="33" spans="2:12" ht="16.5" customHeight="1">
      <c r="B33" s="576"/>
      <c r="C33" s="1406" t="s">
        <v>508</v>
      </c>
      <c r="D33" s="1407"/>
      <c r="E33" s="1407"/>
      <c r="F33" s="1407"/>
      <c r="G33" s="1407"/>
      <c r="H33" s="578"/>
      <c r="I33" s="629">
        <f>SUM(I31:I32)</f>
        <v>0</v>
      </c>
      <c r="J33" s="630"/>
    </row>
    <row r="34" spans="2:12" ht="6" customHeight="1">
      <c r="B34" s="596"/>
      <c r="C34" s="597"/>
      <c r="D34" s="597"/>
      <c r="E34" s="597"/>
      <c r="F34" s="597"/>
      <c r="G34" s="597"/>
      <c r="H34" s="597"/>
      <c r="I34" s="631"/>
      <c r="J34" s="632"/>
    </row>
    <row r="35" spans="2:12" ht="16.5" customHeight="1">
      <c r="B35" s="598">
        <v>4</v>
      </c>
      <c r="C35" s="599" t="s">
        <v>509</v>
      </c>
      <c r="D35" s="600"/>
      <c r="E35" s="600"/>
      <c r="F35" s="600"/>
      <c r="G35" s="600"/>
      <c r="H35" s="601">
        <v>0</v>
      </c>
      <c r="I35" s="633">
        <v>0</v>
      </c>
      <c r="J35" s="634"/>
    </row>
    <row r="36" spans="2:12" ht="6" customHeight="1">
      <c r="B36" s="543"/>
      <c r="C36" s="602"/>
      <c r="D36" s="602"/>
      <c r="E36" s="602"/>
      <c r="F36" s="602"/>
      <c r="G36" s="602"/>
      <c r="H36" s="602"/>
      <c r="I36" s="602"/>
      <c r="J36" s="323"/>
    </row>
    <row r="37" spans="2:12" ht="16.5" customHeight="1">
      <c r="B37" s="541" t="s">
        <v>510</v>
      </c>
      <c r="C37" s="603"/>
      <c r="D37" s="603"/>
      <c r="E37" s="603"/>
      <c r="F37" s="604"/>
      <c r="G37" s="605"/>
      <c r="H37" s="605"/>
      <c r="I37" s="635">
        <f>I35+I33+I28+I21</f>
        <v>0</v>
      </c>
      <c r="J37" s="636"/>
    </row>
    <row r="38" spans="2:12" ht="16.5" customHeight="1">
      <c r="B38" s="541" t="s">
        <v>512</v>
      </c>
      <c r="C38" s="603"/>
      <c r="D38" s="603"/>
      <c r="E38" s="606" t="s">
        <v>657</v>
      </c>
      <c r="F38" s="604"/>
      <c r="G38" s="607">
        <f>'PLANILHA RESUMO'!E22</f>
        <v>30325.03</v>
      </c>
      <c r="H38" s="607"/>
      <c r="I38" s="637"/>
      <c r="J38" s="638"/>
    </row>
    <row r="39" spans="2:12" ht="16.5" customHeight="1">
      <c r="B39" s="1459"/>
      <c r="C39" s="1460"/>
      <c r="D39" s="1460"/>
      <c r="E39" s="1460"/>
      <c r="F39" s="1460"/>
      <c r="G39" s="1461"/>
      <c r="H39" s="608" t="s">
        <v>483</v>
      </c>
      <c r="I39" s="637">
        <f>I21/G38</f>
        <v>0</v>
      </c>
      <c r="J39" s="638"/>
    </row>
    <row r="40" spans="2:12" ht="16.5" customHeight="1">
      <c r="B40" s="1462"/>
      <c r="C40" s="1463"/>
      <c r="D40" s="1463"/>
      <c r="E40" s="1463"/>
      <c r="F40" s="1463"/>
      <c r="G40" s="1464"/>
      <c r="H40" s="608" t="s">
        <v>484</v>
      </c>
      <c r="I40" s="637">
        <f>(I33+I28)/G38</f>
        <v>0</v>
      </c>
      <c r="J40" s="638"/>
    </row>
    <row r="41" spans="2:12" ht="16.5" customHeight="1">
      <c r="B41" s="541" t="s">
        <v>514</v>
      </c>
      <c r="C41" s="603"/>
      <c r="D41" s="603"/>
      <c r="E41" s="603"/>
      <c r="F41" s="604"/>
      <c r="G41" s="605"/>
      <c r="H41" s="605"/>
      <c r="I41" s="639">
        <f>SUM(I39:I40)</f>
        <v>0</v>
      </c>
      <c r="J41" s="636"/>
      <c r="L41" s="640"/>
    </row>
    <row r="42" spans="2:12" ht="16.5" customHeight="1">
      <c r="B42" s="541" t="s">
        <v>515</v>
      </c>
      <c r="C42" s="603"/>
      <c r="D42" s="603"/>
      <c r="E42" s="603"/>
      <c r="F42" s="604"/>
      <c r="G42" s="609">
        <f>DADOS.!E7</f>
        <v>0</v>
      </c>
      <c r="H42" s="609"/>
      <c r="I42" s="639">
        <f>I41*G42</f>
        <v>0</v>
      </c>
      <c r="J42" s="636"/>
    </row>
    <row r="43" spans="2:12" ht="20.25" customHeight="1">
      <c r="B43" s="571"/>
      <c r="C43" s="610"/>
      <c r="D43" s="610"/>
      <c r="E43" s="610"/>
      <c r="F43" s="610"/>
      <c r="G43" s="610"/>
      <c r="H43" s="610"/>
      <c r="I43" s="641"/>
      <c r="J43" s="638"/>
    </row>
    <row r="44" spans="2:12" ht="18.75" customHeight="1">
      <c r="B44" s="611" t="s">
        <v>516</v>
      </c>
      <c r="C44" s="612"/>
      <c r="D44" s="612"/>
      <c r="E44" s="612"/>
      <c r="F44" s="613" t="s">
        <v>455</v>
      </c>
      <c r="G44" s="614"/>
      <c r="H44" s="615"/>
      <c r="I44" s="642">
        <f>I42+I41</f>
        <v>0</v>
      </c>
      <c r="J44" s="643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view="pageBreakPreview" topLeftCell="A14" zoomScaleNormal="100" workbookViewId="0">
      <selection activeCell="F18" sqref="F18"/>
    </sheetView>
  </sheetViews>
  <sheetFormatPr defaultColWidth="9.21875" defaultRowHeight="13.8"/>
  <cols>
    <col min="1" max="1" width="2" style="459" customWidth="1"/>
    <col min="2" max="2" width="33" style="459" customWidth="1"/>
    <col min="3" max="3" width="12.88671875" style="459" customWidth="1"/>
    <col min="4" max="4" width="10.6640625" style="459" customWidth="1"/>
    <col min="5" max="5" width="10.5546875" style="459" customWidth="1"/>
    <col min="6" max="6" width="10" style="459" customWidth="1"/>
    <col min="7" max="7" width="12.21875" style="459" customWidth="1"/>
    <col min="8" max="8" width="1.6640625" style="459" customWidth="1"/>
    <col min="9" max="16384" width="9.21875" style="325"/>
  </cols>
  <sheetData>
    <row r="2" spans="2:13" ht="24.75" customHeight="1">
      <c r="B2" s="1465" t="s">
        <v>517</v>
      </c>
      <c r="C2" s="1466"/>
      <c r="D2" s="1466"/>
      <c r="E2" s="1466"/>
      <c r="F2" s="1466"/>
      <c r="G2" s="1467"/>
      <c r="H2" s="503"/>
    </row>
    <row r="3" spans="2:13">
      <c r="B3" s="504"/>
      <c r="C3" s="504"/>
      <c r="D3" s="504"/>
      <c r="E3" s="504"/>
      <c r="F3" s="504"/>
      <c r="G3" s="504"/>
      <c r="H3" s="503"/>
    </row>
    <row r="4" spans="2:13">
      <c r="B4" s="505" t="s">
        <v>658</v>
      </c>
      <c r="C4" s="501"/>
      <c r="D4" s="501"/>
      <c r="E4" s="501"/>
      <c r="F4" s="501"/>
      <c r="G4" s="502"/>
      <c r="H4" s="503"/>
    </row>
    <row r="5" spans="2:13">
      <c r="B5" s="493"/>
      <c r="C5" s="493"/>
      <c r="D5" s="493"/>
      <c r="E5" s="493"/>
      <c r="F5" s="493"/>
      <c r="G5" s="493"/>
      <c r="H5" s="493"/>
    </row>
    <row r="6" spans="2:13">
      <c r="B6" s="1469" t="s">
        <v>5</v>
      </c>
      <c r="C6" s="506"/>
      <c r="D6" s="1468" t="s">
        <v>519</v>
      </c>
      <c r="E6" s="1468"/>
      <c r="F6" s="1468"/>
      <c r="G6" s="1468"/>
    </row>
    <row r="7" spans="2:13" ht="27.6">
      <c r="B7" s="1469"/>
      <c r="C7" s="508" t="s">
        <v>520</v>
      </c>
      <c r="D7" s="507"/>
      <c r="E7" s="509" t="s">
        <v>521</v>
      </c>
      <c r="F7" s="508" t="s">
        <v>522</v>
      </c>
      <c r="G7" s="507" t="s">
        <v>132</v>
      </c>
    </row>
    <row r="8" spans="2:13">
      <c r="B8" s="510" t="s">
        <v>523</v>
      </c>
      <c r="C8" s="377">
        <v>360</v>
      </c>
      <c r="D8" s="377">
        <v>1</v>
      </c>
      <c r="E8" s="511">
        <v>1</v>
      </c>
      <c r="F8" s="512">
        <f>DADOS.!O5</f>
        <v>0</v>
      </c>
      <c r="G8" s="380">
        <f t="shared" ref="G8:G13" si="0">F8*E8*D8</f>
        <v>0</v>
      </c>
      <c r="K8" s="537"/>
      <c r="L8" s="537"/>
      <c r="M8" s="538"/>
    </row>
    <row r="9" spans="2:13">
      <c r="B9" s="513" t="s">
        <v>22</v>
      </c>
      <c r="C9" s="382">
        <v>360</v>
      </c>
      <c r="D9" s="382">
        <v>1</v>
      </c>
      <c r="E9" s="514">
        <v>1</v>
      </c>
      <c r="F9" s="515">
        <f>DADOS.!O8</f>
        <v>0</v>
      </c>
      <c r="G9" s="380">
        <f t="shared" si="0"/>
        <v>0</v>
      </c>
      <c r="K9" s="537"/>
      <c r="L9" s="537"/>
      <c r="M9" s="538"/>
    </row>
    <row r="10" spans="2:13">
      <c r="B10" s="513" t="s">
        <v>659</v>
      </c>
      <c r="C10" s="382">
        <v>90</v>
      </c>
      <c r="D10" s="382">
        <f>360/90</f>
        <v>4</v>
      </c>
      <c r="E10" s="514">
        <v>9</v>
      </c>
      <c r="F10" s="516">
        <f>DADOS.!O14</f>
        <v>0</v>
      </c>
      <c r="G10" s="380">
        <f t="shared" si="0"/>
        <v>0</v>
      </c>
      <c r="K10" s="537"/>
      <c r="L10" s="537"/>
      <c r="M10" s="538"/>
    </row>
    <row r="11" spans="2:13">
      <c r="B11" s="513" t="s">
        <v>524</v>
      </c>
      <c r="C11" s="382">
        <v>360</v>
      </c>
      <c r="D11" s="382">
        <v>1</v>
      </c>
      <c r="E11" s="514">
        <v>4</v>
      </c>
      <c r="F11" s="515">
        <f>DADOS.!O9</f>
        <v>0</v>
      </c>
      <c r="G11" s="380">
        <f t="shared" si="0"/>
        <v>0</v>
      </c>
      <c r="K11" s="537"/>
      <c r="L11" s="537"/>
      <c r="M11" s="538"/>
    </row>
    <row r="12" spans="2:13">
      <c r="B12" s="513" t="s">
        <v>660</v>
      </c>
      <c r="C12" s="382">
        <v>180</v>
      </c>
      <c r="D12" s="382">
        <f>360/180</f>
        <v>2</v>
      </c>
      <c r="E12" s="514">
        <v>5</v>
      </c>
      <c r="F12" s="515">
        <f>DADOS.!O18</f>
        <v>0</v>
      </c>
      <c r="G12" s="380">
        <f t="shared" si="0"/>
        <v>0</v>
      </c>
      <c r="K12" s="537"/>
      <c r="L12" s="537"/>
      <c r="M12" s="538"/>
    </row>
    <row r="13" spans="2:13">
      <c r="B13" s="513" t="s">
        <v>661</v>
      </c>
      <c r="C13" s="382">
        <v>360</v>
      </c>
      <c r="D13" s="382">
        <v>1</v>
      </c>
      <c r="E13" s="514">
        <v>3</v>
      </c>
      <c r="F13" s="515">
        <f>DADOS.!O19</f>
        <v>0</v>
      </c>
      <c r="G13" s="380">
        <f t="shared" si="0"/>
        <v>0</v>
      </c>
      <c r="K13" s="537"/>
      <c r="L13" s="537"/>
      <c r="M13" s="538"/>
    </row>
    <row r="14" spans="2:13">
      <c r="B14" s="513" t="s">
        <v>662</v>
      </c>
      <c r="C14" s="382">
        <v>180</v>
      </c>
      <c r="D14" s="382">
        <v>2</v>
      </c>
      <c r="E14" s="514">
        <v>3</v>
      </c>
      <c r="F14" s="515">
        <f>DADOS.!O4</f>
        <v>0</v>
      </c>
      <c r="G14" s="380">
        <f t="shared" ref="G14:G17" si="1">F14*E14*D14</f>
        <v>0</v>
      </c>
      <c r="K14" s="537"/>
      <c r="L14" s="537"/>
      <c r="M14" s="538"/>
    </row>
    <row r="15" spans="2:13">
      <c r="B15" s="513" t="s">
        <v>663</v>
      </c>
      <c r="C15" s="382">
        <v>360</v>
      </c>
      <c r="D15" s="382">
        <v>1</v>
      </c>
      <c r="E15" s="517">
        <v>6060</v>
      </c>
      <c r="F15" s="515">
        <f>DADOS.!O7</f>
        <v>0</v>
      </c>
      <c r="G15" s="380">
        <f t="shared" si="1"/>
        <v>0</v>
      </c>
      <c r="K15" s="537"/>
      <c r="L15" s="537"/>
      <c r="M15" s="539"/>
    </row>
    <row r="16" spans="2:13">
      <c r="B16" s="513" t="s">
        <v>643</v>
      </c>
      <c r="C16" s="382">
        <v>90</v>
      </c>
      <c r="D16" s="382">
        <f>360/90</f>
        <v>4</v>
      </c>
      <c r="E16" s="514">
        <v>4</v>
      </c>
      <c r="F16" s="515">
        <f>DADOS.!O10</f>
        <v>0</v>
      </c>
      <c r="G16" s="380">
        <f t="shared" si="1"/>
        <v>0</v>
      </c>
      <c r="K16" s="537"/>
      <c r="L16" s="537"/>
      <c r="M16" s="538"/>
    </row>
    <row r="17" spans="2:13">
      <c r="B17" s="513" t="s">
        <v>70</v>
      </c>
      <c r="C17" s="382">
        <v>180</v>
      </c>
      <c r="D17" s="382">
        <f>360/180</f>
        <v>2</v>
      </c>
      <c r="E17" s="514">
        <v>2</v>
      </c>
      <c r="F17" s="515">
        <f>DADOS.!O26</f>
        <v>0</v>
      </c>
      <c r="G17" s="380">
        <f t="shared" si="1"/>
        <v>0</v>
      </c>
      <c r="K17" s="537"/>
      <c r="L17" s="537"/>
      <c r="M17" s="538"/>
    </row>
    <row r="18" spans="2:13">
      <c r="B18" s="513"/>
      <c r="C18" s="382"/>
      <c r="D18" s="382"/>
      <c r="E18" s="514"/>
      <c r="F18" s="515"/>
      <c r="G18" s="380"/>
      <c r="K18" s="537"/>
      <c r="L18" s="537"/>
      <c r="M18" s="538"/>
    </row>
    <row r="19" spans="2:13">
      <c r="B19" s="513"/>
      <c r="C19" s="382"/>
      <c r="D19" s="382"/>
      <c r="E19" s="514"/>
      <c r="F19" s="515"/>
      <c r="G19" s="380"/>
      <c r="K19" s="537"/>
      <c r="L19" s="537"/>
      <c r="M19" s="538"/>
    </row>
    <row r="20" spans="2:13">
      <c r="B20" s="518"/>
      <c r="C20" s="387"/>
      <c r="D20" s="382"/>
      <c r="E20" s="514"/>
      <c r="F20" s="519"/>
      <c r="G20" s="380"/>
      <c r="K20" s="537"/>
      <c r="L20" s="537"/>
      <c r="M20" s="538"/>
    </row>
    <row r="21" spans="2:13">
      <c r="B21" s="518"/>
      <c r="C21" s="387"/>
      <c r="D21" s="382"/>
      <c r="E21" s="514"/>
      <c r="F21" s="519"/>
      <c r="G21" s="380"/>
      <c r="K21" s="537"/>
      <c r="L21" s="537"/>
      <c r="M21" s="538"/>
    </row>
    <row r="22" spans="2:13">
      <c r="B22" s="520"/>
      <c r="C22" s="521"/>
      <c r="D22" s="522"/>
      <c r="E22" s="514"/>
      <c r="F22" s="523"/>
      <c r="G22" s="515"/>
      <c r="M22" s="538"/>
    </row>
    <row r="23" spans="2:13">
      <c r="B23" s="506"/>
      <c r="C23" s="524"/>
      <c r="D23" s="524"/>
      <c r="E23" s="525"/>
      <c r="F23" s="526"/>
      <c r="G23" s="527">
        <f>SUM(G8:G22)</f>
        <v>0</v>
      </c>
      <c r="M23" s="538"/>
    </row>
    <row r="25" spans="2:13">
      <c r="B25" s="528" t="s">
        <v>529</v>
      </c>
      <c r="C25" s="529">
        <f>G23/12</f>
        <v>0</v>
      </c>
    </row>
    <row r="27" spans="2:13">
      <c r="B27" s="530" t="s">
        <v>664</v>
      </c>
      <c r="C27" s="531">
        <f>'ITEM 3  COMP SERV CAP E RASP'!F11</f>
        <v>1</v>
      </c>
    </row>
    <row r="28" spans="2:13">
      <c r="B28" s="532" t="s">
        <v>531</v>
      </c>
      <c r="C28" s="533">
        <f>'ITEM 3  COMP SERV CAP E RASP'!F13</f>
        <v>1</v>
      </c>
    </row>
    <row r="29" spans="2:13">
      <c r="B29" s="532" t="s">
        <v>665</v>
      </c>
      <c r="C29" s="533">
        <f>'ITEM 3  COMP SERV CAP E RASP'!F12+'ITEM 3  COMP SERV CAP E RASP'!F16</f>
        <v>10</v>
      </c>
    </row>
    <row r="30" spans="2:13">
      <c r="B30" s="534" t="s">
        <v>533</v>
      </c>
      <c r="C30" s="535">
        <f>SUM(C27:C29)</f>
        <v>12</v>
      </c>
    </row>
    <row r="32" spans="2:13">
      <c r="B32" s="489" t="s">
        <v>534</v>
      </c>
      <c r="C32" s="536">
        <f>C25/C30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view="pageBreakPreview" topLeftCell="A11" zoomScaleNormal="100" workbookViewId="0">
      <selection activeCell="H24" sqref="H24"/>
    </sheetView>
  </sheetViews>
  <sheetFormatPr defaultColWidth="8.88671875" defaultRowHeight="13.8"/>
  <cols>
    <col min="1" max="1" width="1.44140625" style="459" customWidth="1"/>
    <col min="2" max="2" width="8.33203125" style="459" customWidth="1"/>
    <col min="3" max="3" width="14.6640625" style="459" customWidth="1"/>
    <col min="4" max="4" width="12.44140625" style="459" customWidth="1"/>
    <col min="5" max="5" width="21.5546875" style="459" customWidth="1"/>
    <col min="6" max="6" width="12.44140625" style="459" customWidth="1"/>
    <col min="7" max="7" width="14.6640625" style="459" customWidth="1"/>
    <col min="8" max="8" width="12.5546875" style="459" customWidth="1"/>
    <col min="9" max="9" width="15" style="459" customWidth="1"/>
    <col min="10" max="10" width="1.6640625" style="459" customWidth="1"/>
    <col min="11" max="11" width="8.88671875" style="325"/>
    <col min="12" max="12" width="8.6640625" style="325" customWidth="1"/>
    <col min="13" max="16384" width="8.88671875" style="325"/>
  </cols>
  <sheetData>
    <row r="2" spans="2:10">
      <c r="B2" s="460" t="s">
        <v>535</v>
      </c>
    </row>
    <row r="4" spans="2:10">
      <c r="B4" s="459" t="s">
        <v>666</v>
      </c>
    </row>
    <row r="5" spans="2:10">
      <c r="B5" s="460"/>
    </row>
    <row r="6" spans="2:10" ht="72.599999999999994" customHeight="1">
      <c r="B6" s="461" t="s">
        <v>537</v>
      </c>
      <c r="C6" s="461" t="s">
        <v>538</v>
      </c>
      <c r="D6" s="461" t="s">
        <v>539</v>
      </c>
      <c r="E6" s="461" t="s">
        <v>540</v>
      </c>
      <c r="F6" s="461" t="s">
        <v>541</v>
      </c>
      <c r="G6" s="461" t="s">
        <v>542</v>
      </c>
      <c r="H6" s="461" t="s">
        <v>543</v>
      </c>
      <c r="I6" s="461" t="s">
        <v>544</v>
      </c>
    </row>
    <row r="7" spans="2:10" ht="15" customHeight="1">
      <c r="B7" s="1470">
        <v>6</v>
      </c>
      <c r="C7" s="1472" t="s">
        <v>647</v>
      </c>
      <c r="D7" s="1477">
        <f>'ITEM 3  COMP SERV CAP E RASP'!F13</f>
        <v>1</v>
      </c>
      <c r="E7" s="462" t="s">
        <v>11</v>
      </c>
      <c r="F7" s="329">
        <f t="shared" ref="F7:F13" si="0">3*3</f>
        <v>9</v>
      </c>
      <c r="G7" s="463">
        <f>F7*D7</f>
        <v>9</v>
      </c>
      <c r="H7" s="464">
        <f>DADOS.!W4</f>
        <v>0</v>
      </c>
      <c r="I7" s="495">
        <f t="shared" ref="I7:I16" si="1">H7*G7</f>
        <v>0</v>
      </c>
      <c r="J7" s="496"/>
    </row>
    <row r="8" spans="2:10" ht="15" customHeight="1">
      <c r="B8" s="1471"/>
      <c r="C8" s="1473"/>
      <c r="D8" s="1473"/>
      <c r="E8" s="465" t="s">
        <v>15</v>
      </c>
      <c r="F8" s="333">
        <f t="shared" si="0"/>
        <v>9</v>
      </c>
      <c r="G8" s="466">
        <f>F8*D7</f>
        <v>9</v>
      </c>
      <c r="H8" s="467">
        <f>DADOS.!W5</f>
        <v>0</v>
      </c>
      <c r="I8" s="497">
        <f t="shared" si="1"/>
        <v>0</v>
      </c>
      <c r="J8" s="496"/>
    </row>
    <row r="9" spans="2:10" ht="15" customHeight="1">
      <c r="B9" s="1471"/>
      <c r="C9" s="1473"/>
      <c r="D9" s="1473"/>
      <c r="E9" s="465" t="s">
        <v>20</v>
      </c>
      <c r="F9" s="333">
        <v>2</v>
      </c>
      <c r="G9" s="466">
        <f>F9*D7</f>
        <v>2</v>
      </c>
      <c r="H9" s="467">
        <f>DADOS.!W7</f>
        <v>0</v>
      </c>
      <c r="I9" s="497">
        <f t="shared" si="1"/>
        <v>0</v>
      </c>
      <c r="J9" s="496"/>
    </row>
    <row r="10" spans="2:10" ht="15" customHeight="1">
      <c r="B10" s="1471"/>
      <c r="C10" s="1473"/>
      <c r="D10" s="1473"/>
      <c r="E10" s="465" t="s">
        <v>25</v>
      </c>
      <c r="F10" s="333">
        <v>1</v>
      </c>
      <c r="G10" s="466">
        <f>F10*D7</f>
        <v>1</v>
      </c>
      <c r="H10" s="467">
        <f>DADOS.!W9</f>
        <v>0</v>
      </c>
      <c r="I10" s="497">
        <f t="shared" si="1"/>
        <v>0</v>
      </c>
      <c r="J10" s="496"/>
    </row>
    <row r="11" spans="2:10" ht="15" customHeight="1">
      <c r="B11" s="1471"/>
      <c r="C11" s="1474"/>
      <c r="D11" s="1474"/>
      <c r="E11" s="468" t="s">
        <v>23</v>
      </c>
      <c r="F11" s="337">
        <v>3</v>
      </c>
      <c r="G11" s="469">
        <f>F11*D7</f>
        <v>3</v>
      </c>
      <c r="H11" s="470">
        <f>DADOS.!W8</f>
        <v>0</v>
      </c>
      <c r="I11" s="498">
        <f t="shared" si="1"/>
        <v>0</v>
      </c>
      <c r="J11" s="496"/>
    </row>
    <row r="12" spans="2:10" ht="15" customHeight="1">
      <c r="B12" s="1471"/>
      <c r="C12" s="1475" t="s">
        <v>283</v>
      </c>
      <c r="D12" s="1478">
        <f>'ITEM 3  COMP SERV CAP E RASP'!F11</f>
        <v>1</v>
      </c>
      <c r="E12" s="471" t="s">
        <v>11</v>
      </c>
      <c r="F12" s="329">
        <f t="shared" si="0"/>
        <v>9</v>
      </c>
      <c r="G12" s="463">
        <f>F12*D12</f>
        <v>9</v>
      </c>
      <c r="H12" s="464">
        <f>DADOS.!W4</f>
        <v>0</v>
      </c>
      <c r="I12" s="495">
        <f t="shared" si="1"/>
        <v>0</v>
      </c>
      <c r="J12" s="496"/>
    </row>
    <row r="13" spans="2:10" ht="15" customHeight="1">
      <c r="B13" s="1471"/>
      <c r="C13" s="1473"/>
      <c r="D13" s="1479"/>
      <c r="E13" s="465" t="s">
        <v>15</v>
      </c>
      <c r="F13" s="333">
        <f t="shared" si="0"/>
        <v>9</v>
      </c>
      <c r="G13" s="466">
        <f>F13*D12</f>
        <v>9</v>
      </c>
      <c r="H13" s="467">
        <f>DADOS.!W5</f>
        <v>0</v>
      </c>
      <c r="I13" s="497">
        <f t="shared" si="1"/>
        <v>0</v>
      </c>
      <c r="J13" s="496"/>
    </row>
    <row r="14" spans="2:10" ht="15" customHeight="1">
      <c r="B14" s="1471"/>
      <c r="C14" s="1473"/>
      <c r="D14" s="1479"/>
      <c r="E14" s="465" t="s">
        <v>20</v>
      </c>
      <c r="F14" s="333">
        <v>2</v>
      </c>
      <c r="G14" s="466">
        <f>F14*D12</f>
        <v>2</v>
      </c>
      <c r="H14" s="467">
        <f>DADOS.!W7</f>
        <v>0</v>
      </c>
      <c r="I14" s="497">
        <f t="shared" si="1"/>
        <v>0</v>
      </c>
      <c r="J14" s="496"/>
    </row>
    <row r="15" spans="2:10" ht="15" customHeight="1">
      <c r="B15" s="1471"/>
      <c r="C15" s="1473"/>
      <c r="D15" s="1479"/>
      <c r="E15" s="465" t="s">
        <v>25</v>
      </c>
      <c r="F15" s="333">
        <v>1</v>
      </c>
      <c r="G15" s="466">
        <f>F15*D12</f>
        <v>1</v>
      </c>
      <c r="H15" s="467">
        <f>DADOS.!W9</f>
        <v>0</v>
      </c>
      <c r="I15" s="497">
        <f t="shared" si="1"/>
        <v>0</v>
      </c>
      <c r="J15" s="496"/>
    </row>
    <row r="16" spans="2:10" ht="15" customHeight="1">
      <c r="B16" s="1471"/>
      <c r="C16" s="1476"/>
      <c r="D16" s="1480"/>
      <c r="E16" s="472" t="s">
        <v>23</v>
      </c>
      <c r="F16" s="337">
        <v>3</v>
      </c>
      <c r="G16" s="469">
        <f>F16*D12</f>
        <v>3</v>
      </c>
      <c r="H16" s="473">
        <f>DADOS.!W8</f>
        <v>0</v>
      </c>
      <c r="I16" s="497">
        <f t="shared" si="1"/>
        <v>0</v>
      </c>
      <c r="J16" s="496"/>
    </row>
    <row r="17" spans="2:10" ht="15" customHeight="1">
      <c r="B17" s="1471"/>
      <c r="C17" s="1475" t="s">
        <v>284</v>
      </c>
      <c r="D17" s="1478">
        <f>'ITEM 3  COMP SERV CAP E RASP'!F12+'ITEM 3  COMP SERV CAP E RASP'!F16</f>
        <v>10</v>
      </c>
      <c r="E17" s="471" t="s">
        <v>11</v>
      </c>
      <c r="F17" s="329">
        <f>3*4</f>
        <v>12</v>
      </c>
      <c r="G17" s="463">
        <f>F17*D17</f>
        <v>120</v>
      </c>
      <c r="H17" s="464">
        <f>DADOS.!W4</f>
        <v>0</v>
      </c>
      <c r="I17" s="499">
        <f t="shared" ref="I17:I23" si="2">H17*G17</f>
        <v>0</v>
      </c>
      <c r="J17" s="496"/>
    </row>
    <row r="18" spans="2:10" ht="15" customHeight="1">
      <c r="B18" s="1471"/>
      <c r="C18" s="1473"/>
      <c r="D18" s="1479"/>
      <c r="E18" s="465" t="s">
        <v>15</v>
      </c>
      <c r="F18" s="333">
        <f>3*4</f>
        <v>12</v>
      </c>
      <c r="G18" s="466">
        <f>F18*D17</f>
        <v>120</v>
      </c>
      <c r="H18" s="467">
        <f>DADOS.!W5</f>
        <v>0</v>
      </c>
      <c r="I18" s="497">
        <f t="shared" si="2"/>
        <v>0</v>
      </c>
      <c r="J18" s="496"/>
    </row>
    <row r="19" spans="2:10" ht="15" customHeight="1">
      <c r="B19" s="1471"/>
      <c r="C19" s="1473"/>
      <c r="D19" s="1479"/>
      <c r="E19" s="465" t="s">
        <v>20</v>
      </c>
      <c r="F19" s="333">
        <v>3</v>
      </c>
      <c r="G19" s="466">
        <f>F19*D17</f>
        <v>30</v>
      </c>
      <c r="H19" s="467">
        <f>DADOS.!W7</f>
        <v>0</v>
      </c>
      <c r="I19" s="497">
        <f t="shared" si="2"/>
        <v>0</v>
      </c>
      <c r="J19" s="496"/>
    </row>
    <row r="20" spans="2:10" ht="15" customHeight="1">
      <c r="B20" s="1471"/>
      <c r="C20" s="1473"/>
      <c r="D20" s="1479"/>
      <c r="E20" s="465" t="s">
        <v>25</v>
      </c>
      <c r="F20" s="333">
        <v>1</v>
      </c>
      <c r="G20" s="466">
        <f>F20*D17</f>
        <v>10</v>
      </c>
      <c r="H20" s="467">
        <f>DADOS.!W9</f>
        <v>0</v>
      </c>
      <c r="I20" s="497">
        <f t="shared" si="2"/>
        <v>0</v>
      </c>
      <c r="J20" s="496"/>
    </row>
    <row r="21" spans="2:10" ht="15" customHeight="1">
      <c r="B21" s="1471"/>
      <c r="C21" s="1473"/>
      <c r="D21" s="1479"/>
      <c r="E21" s="465" t="s">
        <v>23</v>
      </c>
      <c r="F21" s="333">
        <v>3</v>
      </c>
      <c r="G21" s="474">
        <f>F21*D17</f>
        <v>30</v>
      </c>
      <c r="H21" s="467">
        <f>DADOS.!W8</f>
        <v>0</v>
      </c>
      <c r="I21" s="497">
        <f t="shared" si="2"/>
        <v>0</v>
      </c>
      <c r="J21" s="496"/>
    </row>
    <row r="22" spans="2:10" ht="15" customHeight="1">
      <c r="B22" s="1471"/>
      <c r="C22" s="1474"/>
      <c r="D22" s="1479"/>
      <c r="E22" s="465" t="s">
        <v>648</v>
      </c>
      <c r="F22" s="333">
        <f>4*12</f>
        <v>48</v>
      </c>
      <c r="G22" s="466">
        <f>F22*D17</f>
        <v>480</v>
      </c>
      <c r="H22" s="475">
        <f>DADOS.!W12</f>
        <v>0</v>
      </c>
      <c r="I22" s="497">
        <f t="shared" si="2"/>
        <v>0</v>
      </c>
      <c r="J22" s="496"/>
    </row>
    <row r="23" spans="2:10" ht="15" customHeight="1">
      <c r="B23" s="1471"/>
      <c r="C23" s="476"/>
      <c r="D23" s="1480"/>
      <c r="E23" s="472" t="s">
        <v>545</v>
      </c>
      <c r="F23" s="333">
        <v>12</v>
      </c>
      <c r="G23" s="469">
        <f>F23*D17</f>
        <v>120</v>
      </c>
      <c r="H23" s="477">
        <f>DADOS.!W11</f>
        <v>0</v>
      </c>
      <c r="I23" s="497">
        <f t="shared" si="2"/>
        <v>0</v>
      </c>
      <c r="J23" s="496"/>
    </row>
    <row r="24" spans="2:10" ht="19.5" customHeight="1">
      <c r="B24" s="478"/>
      <c r="C24" s="479"/>
      <c r="D24" s="480">
        <f>SUM(D7:D23)</f>
        <v>12</v>
      </c>
      <c r="E24" s="481"/>
      <c r="F24" s="482"/>
      <c r="G24" s="482"/>
      <c r="H24" s="483"/>
      <c r="I24" s="500">
        <f>SUM(I7:I23)</f>
        <v>0</v>
      </c>
    </row>
    <row r="25" spans="2:10">
      <c r="B25" s="484"/>
      <c r="D25" s="485"/>
    </row>
    <row r="26" spans="2:10" ht="26.25" customHeight="1">
      <c r="C26" s="486" t="s">
        <v>529</v>
      </c>
      <c r="D26" s="487"/>
      <c r="E26" s="488">
        <f>I24/12</f>
        <v>0</v>
      </c>
    </row>
    <row r="28" spans="2:10" ht="14.25" customHeight="1">
      <c r="C28" s="489" t="s">
        <v>534</v>
      </c>
      <c r="D28" s="490"/>
      <c r="E28" s="491">
        <f>E26/D24</f>
        <v>0</v>
      </c>
    </row>
    <row r="29" spans="2:10" ht="13.5" customHeight="1"/>
    <row r="30" spans="2:10" ht="14.25" customHeight="1"/>
    <row r="33" spans="2:4">
      <c r="D33" s="492"/>
    </row>
    <row r="40" spans="2:4" ht="14.25" customHeight="1"/>
    <row r="47" spans="2:4">
      <c r="B47" s="493"/>
    </row>
    <row r="48" spans="2:4">
      <c r="B48" s="494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view="pageBreakPreview" topLeftCell="A104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579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0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596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0</v>
      </c>
      <c r="I88" s="49" t="s">
        <v>561</v>
      </c>
    </row>
    <row r="89" spans="2:11">
      <c r="H89" s="1352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view="pageBreakPreview" topLeftCell="A97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667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66</v>
      </c>
      <c r="F11" s="293"/>
      <c r="H11" s="323">
        <f>DADOS.!W24</f>
        <v>0</v>
      </c>
      <c r="I11" s="35" t="s">
        <v>552</v>
      </c>
      <c r="M11" s="58"/>
    </row>
    <row r="12" spans="2:19">
      <c r="C12" s="43"/>
      <c r="E12" s="293" t="s">
        <v>69</v>
      </c>
      <c r="F12" s="293"/>
      <c r="H12" s="44">
        <f>DADOS.!W25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668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view="pageBreakPreview" topLeftCell="A25" zoomScaleNormal="100" workbookViewId="0">
      <selection activeCell="G43" sqref="G43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6.66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1" width="8.88671875" style="406"/>
    <col min="12" max="12" width="10.88671875" style="406"/>
    <col min="13" max="13" width="9.77734375" style="406"/>
    <col min="14" max="14" width="10.88671875" style="406"/>
    <col min="15" max="16384" width="8.88671875" style="406"/>
  </cols>
  <sheetData>
    <row r="2" spans="2:13">
      <c r="B2" s="1481" t="s">
        <v>495</v>
      </c>
      <c r="C2" s="1481"/>
      <c r="D2" s="1481"/>
      <c r="E2" s="1481"/>
      <c r="F2" s="1481"/>
      <c r="G2" s="1481"/>
      <c r="H2" s="1481"/>
      <c r="I2" s="1481"/>
    </row>
    <row r="4" spans="2:13" ht="16.5" customHeight="1">
      <c r="B4" s="201" t="s">
        <v>266</v>
      </c>
      <c r="C4" s="1442" t="s">
        <v>487</v>
      </c>
      <c r="D4" s="1443"/>
      <c r="E4" s="1443"/>
      <c r="F4" s="1443"/>
      <c r="G4" s="1443"/>
      <c r="H4" s="1443"/>
      <c r="I4" s="1443"/>
    </row>
    <row r="5" spans="2:13">
      <c r="B5" s="204" t="s">
        <v>108</v>
      </c>
      <c r="C5" s="1456"/>
      <c r="D5" s="1457"/>
      <c r="E5" s="1457"/>
      <c r="F5" s="1457"/>
      <c r="G5" s="1457"/>
      <c r="H5" s="1457"/>
      <c r="I5" s="1457"/>
    </row>
    <row r="6" spans="2:13" ht="15" customHeight="1">
      <c r="B6" s="208"/>
      <c r="C6" s="208"/>
      <c r="D6" s="208"/>
      <c r="E6" s="208"/>
      <c r="F6" s="208"/>
      <c r="G6" s="208"/>
      <c r="H6" s="208"/>
      <c r="I6" s="208"/>
    </row>
    <row r="7" spans="2:13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3" ht="14.25" customHeight="1">
      <c r="B8" s="213"/>
      <c r="C8" s="214"/>
      <c r="D8" s="214"/>
      <c r="E8" s="214"/>
      <c r="F8" s="214"/>
      <c r="G8" s="214"/>
      <c r="H8" s="214"/>
      <c r="I8" s="214"/>
    </row>
    <row r="9" spans="2:13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3" ht="12.75" customHeight="1">
      <c r="B10" s="409"/>
      <c r="C10" s="410" t="s">
        <v>670</v>
      </c>
      <c r="D10" s="411"/>
      <c r="E10" s="412"/>
      <c r="F10" s="412"/>
      <c r="G10" s="412"/>
      <c r="H10" s="412"/>
      <c r="I10" s="412"/>
    </row>
    <row r="11" spans="2:13" ht="12.75" customHeight="1">
      <c r="B11" s="219"/>
      <c r="C11" s="220" t="s">
        <v>283</v>
      </c>
      <c r="D11" s="221"/>
      <c r="E11" s="222" t="s">
        <v>500</v>
      </c>
      <c r="F11" s="222">
        <v>6</v>
      </c>
      <c r="G11" s="222">
        <f>'MO ASSEIO'!U26</f>
        <v>0</v>
      </c>
      <c r="H11" s="222">
        <f>'MO ASSEIO'!AB26</f>
        <v>0</v>
      </c>
      <c r="I11" s="277">
        <f>SUM(G11:H11)*F11</f>
        <v>0</v>
      </c>
      <c r="L11" s="456"/>
    </row>
    <row r="12" spans="2:13">
      <c r="B12" s="223"/>
      <c r="C12" s="224" t="s">
        <v>289</v>
      </c>
      <c r="D12" s="225"/>
      <c r="E12" s="226" t="s">
        <v>500</v>
      </c>
      <c r="F12" s="226">
        <v>32</v>
      </c>
      <c r="G12" s="226">
        <f>'MO ASSEIO'!U27</f>
        <v>0</v>
      </c>
      <c r="H12" s="226">
        <f>'MO ASSEIO'!AB27</f>
        <v>0</v>
      </c>
      <c r="I12" s="278">
        <f>SUM(G12:H12)*F12</f>
        <v>0</v>
      </c>
    </row>
    <row r="13" spans="2:13">
      <c r="B13" s="223"/>
      <c r="C13" s="224" t="s">
        <v>291</v>
      </c>
      <c r="D13" s="225"/>
      <c r="E13" s="226" t="s">
        <v>500</v>
      </c>
      <c r="F13" s="413">
        <v>64</v>
      </c>
      <c r="G13" s="226">
        <f>'MO ASSEIO'!U30</f>
        <v>0</v>
      </c>
      <c r="H13" s="226">
        <f>'MO ASSEIO'!AB30</f>
        <v>0</v>
      </c>
      <c r="I13" s="278">
        <f>SUM(G13:H13)*F13</f>
        <v>0</v>
      </c>
    </row>
    <row r="14" spans="2:13">
      <c r="B14" s="223"/>
      <c r="C14" s="227" t="s">
        <v>285</v>
      </c>
      <c r="D14" s="228"/>
      <c r="E14" s="226" t="s">
        <v>500</v>
      </c>
      <c r="F14" s="226">
        <v>9</v>
      </c>
      <c r="G14" s="226">
        <f>'MO MOT'!U18</f>
        <v>0</v>
      </c>
      <c r="H14" s="226">
        <f>'MO MOT'!AB18</f>
        <v>0</v>
      </c>
      <c r="I14" s="278">
        <f>SUM(G14:H14)*F14</f>
        <v>0</v>
      </c>
      <c r="L14" s="429"/>
    </row>
    <row r="15" spans="2:13" ht="14.25" customHeight="1">
      <c r="B15" s="223"/>
      <c r="C15" s="227"/>
      <c r="D15" s="228"/>
      <c r="E15" s="226"/>
      <c r="F15" s="414">
        <f>SUM(F11:F14)</f>
        <v>111</v>
      </c>
      <c r="G15" s="226"/>
      <c r="H15" s="226"/>
      <c r="I15" s="278"/>
      <c r="M15" s="429"/>
    </row>
    <row r="16" spans="2:13" ht="14.25" customHeight="1">
      <c r="B16" s="223"/>
      <c r="C16" s="227"/>
      <c r="D16" s="228"/>
      <c r="E16" s="226"/>
      <c r="F16" s="414"/>
      <c r="G16" s="226"/>
      <c r="H16" s="226"/>
      <c r="I16" s="278"/>
      <c r="M16" s="429"/>
    </row>
    <row r="17" spans="2:13">
      <c r="B17" s="223"/>
      <c r="C17" s="227" t="s">
        <v>272</v>
      </c>
      <c r="D17" s="228"/>
      <c r="E17" s="226"/>
      <c r="F17" s="226"/>
      <c r="G17" s="226"/>
      <c r="H17" s="226"/>
      <c r="I17" s="278"/>
      <c r="M17" s="429"/>
    </row>
    <row r="18" spans="2:13">
      <c r="B18" s="223"/>
      <c r="C18" s="224" t="s">
        <v>290</v>
      </c>
      <c r="D18" s="228"/>
      <c r="E18" s="226" t="s">
        <v>500</v>
      </c>
      <c r="F18" s="226">
        <v>7</v>
      </c>
      <c r="G18" s="226">
        <f>G13</f>
        <v>0</v>
      </c>
      <c r="H18" s="226">
        <f>H13</f>
        <v>0</v>
      </c>
      <c r="I18" s="278">
        <f>SUM(G18:H18)*F18</f>
        <v>0</v>
      </c>
      <c r="L18" s="429"/>
    </row>
    <row r="19" spans="2:13" ht="15" customHeight="1">
      <c r="B19" s="223"/>
      <c r="C19" s="224" t="s">
        <v>292</v>
      </c>
      <c r="D19" s="228"/>
      <c r="E19" s="226" t="s">
        <v>500</v>
      </c>
      <c r="F19" s="226">
        <v>4</v>
      </c>
      <c r="G19" s="226">
        <f>G12</f>
        <v>0</v>
      </c>
      <c r="H19" s="226">
        <f>H12</f>
        <v>0</v>
      </c>
      <c r="I19" s="278">
        <f>SUM(G19:H19)*F19</f>
        <v>0</v>
      </c>
      <c r="L19" s="429"/>
    </row>
    <row r="20" spans="2:13" ht="14.25" customHeight="1">
      <c r="B20" s="223"/>
      <c r="C20" s="227"/>
      <c r="D20" s="228"/>
      <c r="E20" s="230"/>
      <c r="F20" s="229">
        <f>SUM(F18:F19)</f>
        <v>11</v>
      </c>
      <c r="G20" s="226"/>
      <c r="H20" s="226"/>
      <c r="I20" s="278"/>
    </row>
    <row r="21" spans="2:13" ht="15" customHeight="1">
      <c r="B21" s="232"/>
      <c r="C21" s="233" t="s">
        <v>132</v>
      </c>
      <c r="D21" s="234"/>
      <c r="E21" s="235"/>
      <c r="F21" s="454">
        <f>F20+F15</f>
        <v>122</v>
      </c>
      <c r="G21" s="237"/>
      <c r="H21" s="237"/>
      <c r="I21" s="279"/>
    </row>
    <row r="22" spans="2:13" ht="15.6">
      <c r="B22" s="238"/>
      <c r="C22" s="207"/>
      <c r="D22" s="207"/>
      <c r="E22" s="207"/>
      <c r="F22" s="239"/>
      <c r="G22" s="240">
        <f>G11*F11+F12*G12+F13*G13+F14*G14+G18*F18+G19*F19</f>
        <v>0</v>
      </c>
      <c r="H22" s="240">
        <f>H11*F11+F12*H12+F13*H13+F14*H14+H18*F18+H19*F19</f>
        <v>0</v>
      </c>
      <c r="I22" s="280">
        <f>SUM(I11:I20)</f>
        <v>0</v>
      </c>
    </row>
    <row r="23" spans="2:13" ht="15.6">
      <c r="B23" s="241"/>
      <c r="C23" s="208"/>
      <c r="D23" s="208"/>
      <c r="E23" s="208"/>
      <c r="F23" s="242"/>
      <c r="G23" s="1482">
        <f>G22+H22</f>
        <v>0</v>
      </c>
      <c r="H23" s="1483"/>
      <c r="I23" s="281"/>
    </row>
    <row r="24" spans="2:13" ht="16.5" customHeight="1">
      <c r="B24" s="243"/>
      <c r="C24" s="1484" t="s">
        <v>501</v>
      </c>
      <c r="D24" s="1485"/>
      <c r="E24" s="1485"/>
      <c r="F24" s="1485"/>
      <c r="G24" s="1485"/>
      <c r="H24" s="244"/>
      <c r="I24" s="430">
        <f>G23</f>
        <v>0</v>
      </c>
    </row>
    <row r="25" spans="2:13">
      <c r="B25" s="213"/>
      <c r="C25" s="245"/>
      <c r="D25" s="245"/>
      <c r="E25" s="245"/>
      <c r="F25" s="245"/>
      <c r="G25" s="245"/>
      <c r="H25" s="245"/>
      <c r="I25" s="283"/>
    </row>
    <row r="26" spans="2:13">
      <c r="B26" s="215">
        <v>2</v>
      </c>
      <c r="C26" s="246" t="s">
        <v>502</v>
      </c>
      <c r="D26" s="247"/>
      <c r="E26" s="248"/>
      <c r="F26" s="248"/>
      <c r="G26" s="249"/>
      <c r="H26" s="247"/>
      <c r="I26" s="284"/>
    </row>
    <row r="27" spans="2:13">
      <c r="B27" s="219"/>
      <c r="C27" s="220" t="s">
        <v>503</v>
      </c>
      <c r="D27" s="221"/>
      <c r="E27" s="222" t="s">
        <v>500</v>
      </c>
      <c r="F27" s="222">
        <v>1</v>
      </c>
      <c r="G27" s="250">
        <f>'FERRAMENTAS ROÇAGEM'!C23</f>
        <v>0</v>
      </c>
      <c r="H27" s="251"/>
      <c r="I27" s="278">
        <f t="shared" ref="I27:I29" si="0">G27*F27</f>
        <v>0</v>
      </c>
    </row>
    <row r="28" spans="2:13">
      <c r="B28" s="223"/>
      <c r="C28" s="224" t="s">
        <v>504</v>
      </c>
      <c r="D28" s="225"/>
      <c r="E28" s="226" t="s">
        <v>500</v>
      </c>
      <c r="F28" s="226">
        <v>1</v>
      </c>
      <c r="G28" s="252">
        <f>'EPIS ROÇAGEM'!E35</f>
        <v>0</v>
      </c>
      <c r="H28" s="253"/>
      <c r="I28" s="278">
        <f t="shared" si="0"/>
        <v>0</v>
      </c>
    </row>
    <row r="29" spans="2:13">
      <c r="B29" s="232"/>
      <c r="C29" s="224" t="s">
        <v>655</v>
      </c>
      <c r="D29" s="225"/>
      <c r="E29" s="226" t="s">
        <v>500</v>
      </c>
      <c r="F29" s="226">
        <v>8</v>
      </c>
      <c r="G29" s="252">
        <f>DADOS.!C18</f>
        <v>0</v>
      </c>
      <c r="H29" s="253"/>
      <c r="I29" s="278">
        <f t="shared" si="0"/>
        <v>0</v>
      </c>
    </row>
    <row r="30" spans="2:13" ht="16.5" customHeight="1">
      <c r="B30" s="243"/>
      <c r="C30" s="1484" t="s">
        <v>506</v>
      </c>
      <c r="D30" s="1485"/>
      <c r="E30" s="1485"/>
      <c r="F30" s="1485"/>
      <c r="G30" s="1485"/>
      <c r="H30" s="244"/>
      <c r="I30" s="430">
        <f>SUM(I27:I29)</f>
        <v>0</v>
      </c>
    </row>
    <row r="31" spans="2:13">
      <c r="B31" s="213"/>
      <c r="C31" s="245"/>
      <c r="D31" s="245"/>
      <c r="E31" s="245"/>
      <c r="F31" s="245"/>
      <c r="G31" s="245"/>
      <c r="H31" s="245"/>
      <c r="I31" s="245"/>
    </row>
    <row r="32" spans="2:13">
      <c r="B32" s="215">
        <v>3</v>
      </c>
      <c r="C32" s="246" t="s">
        <v>274</v>
      </c>
      <c r="D32" s="247"/>
      <c r="E32" s="248"/>
      <c r="F32" s="248"/>
      <c r="G32" s="249"/>
      <c r="H32" s="247"/>
      <c r="I32" s="248"/>
    </row>
    <row r="33" spans="2:14">
      <c r="B33" s="219"/>
      <c r="C33" s="220" t="s">
        <v>286</v>
      </c>
      <c r="D33" s="221"/>
      <c r="E33" s="222" t="s">
        <v>500</v>
      </c>
      <c r="F33" s="222">
        <v>6</v>
      </c>
      <c r="G33" s="250">
        <f>'CAM CARROC ROÇ MEC'!I116</f>
        <v>0</v>
      </c>
      <c r="H33" s="251"/>
      <c r="I33" s="278">
        <f>G33*F33</f>
        <v>0</v>
      </c>
      <c r="L33" s="456"/>
    </row>
    <row r="34" spans="2:14">
      <c r="B34" s="223"/>
      <c r="C34" s="224" t="s">
        <v>293</v>
      </c>
      <c r="D34" s="254"/>
      <c r="E34" s="226" t="s">
        <v>500</v>
      </c>
      <c r="F34" s="226">
        <v>40</v>
      </c>
      <c r="G34" s="252">
        <f>'ROÇACEIRA COSTAL'!I61</f>
        <v>0</v>
      </c>
      <c r="H34" s="253"/>
      <c r="I34" s="278">
        <f>G34*F34</f>
        <v>0</v>
      </c>
    </row>
    <row r="35" spans="2:14">
      <c r="B35" s="232"/>
      <c r="C35" s="255" t="s">
        <v>306</v>
      </c>
      <c r="D35" s="256"/>
      <c r="E35" s="226" t="s">
        <v>500</v>
      </c>
      <c r="F35" s="226">
        <v>3</v>
      </c>
      <c r="G35" s="257">
        <f>ONIBUS!I116</f>
        <v>0</v>
      </c>
      <c r="H35" s="258"/>
      <c r="I35" s="278">
        <f>G35*F35</f>
        <v>0</v>
      </c>
      <c r="L35" s="456"/>
    </row>
    <row r="36" spans="2:14" ht="16.5" customHeight="1">
      <c r="B36" s="243"/>
      <c r="C36" s="1484" t="s">
        <v>508</v>
      </c>
      <c r="D36" s="1485"/>
      <c r="E36" s="1485"/>
      <c r="F36" s="1485"/>
      <c r="G36" s="1485"/>
      <c r="H36" s="244"/>
      <c r="I36" s="457">
        <f>SUM(I33:I35)</f>
        <v>0</v>
      </c>
    </row>
    <row r="37" spans="2:14" ht="6" customHeight="1">
      <c r="B37" s="259"/>
      <c r="C37" s="260"/>
      <c r="D37" s="260"/>
      <c r="E37" s="260"/>
      <c r="F37" s="260"/>
      <c r="G37" s="260"/>
      <c r="H37" s="260"/>
      <c r="I37" s="286"/>
    </row>
    <row r="38" spans="2:14" ht="16.5" customHeight="1">
      <c r="B38" s="420">
        <v>4</v>
      </c>
      <c r="C38" s="262" t="s">
        <v>509</v>
      </c>
      <c r="D38" s="421"/>
      <c r="E38" s="421"/>
      <c r="F38" s="421"/>
      <c r="G38" s="421"/>
      <c r="H38" s="422">
        <v>0</v>
      </c>
      <c r="I38" s="433">
        <v>0</v>
      </c>
    </row>
    <row r="39" spans="2:14" ht="6" customHeight="1">
      <c r="B39" s="208"/>
      <c r="C39" s="265"/>
      <c r="D39" s="265"/>
      <c r="E39" s="265"/>
      <c r="F39" s="265"/>
      <c r="G39" s="265"/>
      <c r="H39" s="265"/>
      <c r="I39" s="265"/>
    </row>
    <row r="40" spans="2:14" ht="16.5" customHeight="1">
      <c r="B40" s="201" t="s">
        <v>671</v>
      </c>
      <c r="C40" s="423"/>
      <c r="D40" s="423"/>
      <c r="E40" s="423"/>
      <c r="F40" s="424"/>
      <c r="G40" s="425"/>
      <c r="H40" s="425"/>
      <c r="I40" s="458">
        <f>I24+I30+I36</f>
        <v>0</v>
      </c>
    </row>
    <row r="41" spans="2:14" ht="16.5" customHeight="1">
      <c r="B41" s="201" t="s">
        <v>672</v>
      </c>
      <c r="C41" s="423"/>
      <c r="D41" s="423"/>
      <c r="E41" s="426" t="s">
        <v>657</v>
      </c>
      <c r="F41" s="424"/>
      <c r="G41" s="427">
        <f>600*26*F12</f>
        <v>499200</v>
      </c>
      <c r="H41" s="427"/>
      <c r="I41" s="435"/>
    </row>
    <row r="42" spans="2:14" ht="16.5" customHeight="1">
      <c r="B42" s="201" t="s">
        <v>514</v>
      </c>
      <c r="C42" s="423"/>
      <c r="D42" s="423"/>
      <c r="E42" s="423"/>
      <c r="F42" s="424"/>
      <c r="G42" s="425"/>
      <c r="H42" s="425"/>
      <c r="I42" s="434">
        <f>I40/G41</f>
        <v>0</v>
      </c>
      <c r="L42" s="429"/>
      <c r="N42" s="429"/>
    </row>
    <row r="43" spans="2:14" ht="16.5" customHeight="1">
      <c r="B43" s="201" t="s">
        <v>515</v>
      </c>
      <c r="C43" s="423"/>
      <c r="D43" s="423"/>
      <c r="E43" s="423"/>
      <c r="F43" s="424"/>
      <c r="G43" s="428">
        <f>DADOS.!E7</f>
        <v>0</v>
      </c>
      <c r="H43" s="428"/>
      <c r="I43" s="434">
        <f>I42*G43</f>
        <v>0</v>
      </c>
      <c r="K43" s="429"/>
      <c r="L43" s="429"/>
    </row>
    <row r="44" spans="2:14" ht="20.25" customHeight="1">
      <c r="B44" s="207"/>
      <c r="C44" s="270"/>
      <c r="D44" s="270"/>
      <c r="E44" s="270"/>
      <c r="F44" s="270"/>
      <c r="G44" s="270"/>
      <c r="H44" s="270"/>
      <c r="I44" s="291"/>
      <c r="N44" s="429"/>
    </row>
    <row r="45" spans="2:14" ht="18.75" customHeight="1">
      <c r="B45" s="271" t="s">
        <v>516</v>
      </c>
      <c r="C45" s="272"/>
      <c r="D45" s="272"/>
      <c r="E45" s="272"/>
      <c r="F45" s="273" t="s">
        <v>455</v>
      </c>
      <c r="G45" s="274"/>
      <c r="H45" s="275"/>
      <c r="I45" s="292">
        <f>I43+I42</f>
        <v>0</v>
      </c>
    </row>
    <row r="46" spans="2:14" ht="19.5" customHeight="1"/>
    <row r="48" spans="2:14">
      <c r="L48" s="429"/>
    </row>
    <row r="49" spans="3:9">
      <c r="C49" s="455"/>
    </row>
    <row r="50" spans="3:9">
      <c r="C50" s="455" t="s">
        <v>491</v>
      </c>
    </row>
    <row r="51" spans="3:9">
      <c r="C51" s="455" t="s">
        <v>491</v>
      </c>
    </row>
    <row r="55" spans="3:9">
      <c r="I55" s="436"/>
    </row>
    <row r="56" spans="3:9">
      <c r="I56" s="436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view="pageBreakPreview" topLeftCell="A3" zoomScaleNormal="100" workbookViewId="0">
      <selection activeCell="E17" sqref="E17"/>
    </sheetView>
  </sheetViews>
  <sheetFormatPr defaultColWidth="9.21875" defaultRowHeight="13.8"/>
  <cols>
    <col min="1" max="1" width="2" style="324" customWidth="1"/>
    <col min="2" max="2" width="33" style="324" customWidth="1"/>
    <col min="3" max="3" width="12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44140625" style="324" customWidth="1"/>
    <col min="9" max="9" width="9.21875" style="324"/>
    <col min="10" max="10" width="12.88671875" style="324"/>
    <col min="11" max="16384" width="9.21875" style="325"/>
  </cols>
  <sheetData>
    <row r="2" spans="2:13" ht="24.75" customHeight="1">
      <c r="B2" s="1486" t="s">
        <v>517</v>
      </c>
      <c r="C2" s="1487"/>
      <c r="D2" s="1487"/>
      <c r="E2" s="1487"/>
      <c r="F2" s="1487"/>
      <c r="G2" s="1488"/>
      <c r="H2" s="369"/>
      <c r="J2" s="436"/>
      <c r="K2" s="436"/>
      <c r="L2" s="453"/>
      <c r="M2" s="453"/>
    </row>
    <row r="3" spans="2:13">
      <c r="B3" s="370"/>
      <c r="C3" s="370"/>
      <c r="D3" s="370"/>
      <c r="E3" s="370"/>
      <c r="F3" s="370"/>
      <c r="G3" s="370"/>
      <c r="H3" s="369"/>
      <c r="J3" s="436"/>
      <c r="K3" s="436"/>
      <c r="L3" s="453"/>
      <c r="M3" s="453"/>
    </row>
    <row r="4" spans="2:13">
      <c r="B4" s="371" t="s">
        <v>673</v>
      </c>
      <c r="C4" s="367"/>
      <c r="D4" s="367"/>
      <c r="E4" s="367"/>
      <c r="F4" s="367"/>
      <c r="G4" s="368"/>
      <c r="H4" s="369"/>
    </row>
    <row r="5" spans="2:13">
      <c r="B5" s="360"/>
      <c r="C5" s="360"/>
      <c r="D5" s="360"/>
      <c r="E5" s="360"/>
      <c r="F5" s="360"/>
      <c r="G5" s="360"/>
      <c r="H5" s="360"/>
      <c r="J5" s="436"/>
      <c r="K5" s="436"/>
      <c r="L5" s="453"/>
      <c r="M5" s="453"/>
    </row>
    <row r="6" spans="2:13">
      <c r="B6" s="1490" t="s">
        <v>5</v>
      </c>
      <c r="C6" s="372"/>
      <c r="D6" s="1489" t="s">
        <v>519</v>
      </c>
      <c r="E6" s="1489"/>
      <c r="F6" s="1489"/>
      <c r="G6" s="1489"/>
      <c r="J6" s="436"/>
      <c r="K6" s="436"/>
      <c r="L6" s="453"/>
      <c r="M6" s="453"/>
    </row>
    <row r="7" spans="2:13" ht="27.6">
      <c r="B7" s="1490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3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0</v>
      </c>
      <c r="G8" s="380">
        <f t="shared" ref="G8:G20" si="0">F8*E8*D8</f>
        <v>0</v>
      </c>
      <c r="J8" s="359"/>
    </row>
    <row r="9" spans="2:13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0</v>
      </c>
      <c r="G9" s="380">
        <f t="shared" si="0"/>
        <v>0</v>
      </c>
      <c r="J9" s="359"/>
    </row>
    <row r="10" spans="2:13">
      <c r="B10" s="381" t="s">
        <v>659</v>
      </c>
      <c r="C10" s="382">
        <v>90</v>
      </c>
      <c r="D10" s="382">
        <f>360/90</f>
        <v>4</v>
      </c>
      <c r="E10" s="383">
        <v>64</v>
      </c>
      <c r="F10" s="384">
        <f>DADOS.!O14</f>
        <v>0</v>
      </c>
      <c r="G10" s="380">
        <f t="shared" si="0"/>
        <v>0</v>
      </c>
      <c r="J10" s="359"/>
    </row>
    <row r="11" spans="2:13">
      <c r="B11" s="381" t="s">
        <v>524</v>
      </c>
      <c r="C11" s="382">
        <v>360</v>
      </c>
      <c r="D11" s="382">
        <v>1</v>
      </c>
      <c r="E11" s="383">
        <v>24</v>
      </c>
      <c r="F11" s="380">
        <f>DADOS.!O9</f>
        <v>0</v>
      </c>
      <c r="G11" s="380">
        <f t="shared" si="0"/>
        <v>0</v>
      </c>
      <c r="J11" s="359"/>
    </row>
    <row r="12" spans="2:13">
      <c r="B12" s="381" t="s">
        <v>660</v>
      </c>
      <c r="C12" s="382">
        <v>180</v>
      </c>
      <c r="D12" s="382">
        <f>360/180</f>
        <v>2</v>
      </c>
      <c r="E12" s="383">
        <v>32</v>
      </c>
      <c r="F12" s="380">
        <f>DADOS.!O18</f>
        <v>0</v>
      </c>
      <c r="G12" s="380">
        <f t="shared" si="0"/>
        <v>0</v>
      </c>
      <c r="J12" s="359"/>
    </row>
    <row r="13" spans="2:13">
      <c r="B13" s="381" t="s">
        <v>674</v>
      </c>
      <c r="C13" s="382">
        <v>360</v>
      </c>
      <c r="D13" s="382">
        <v>1</v>
      </c>
      <c r="E13" s="383">
        <v>16</v>
      </c>
      <c r="F13" s="380">
        <f>DADOS.!O19</f>
        <v>0</v>
      </c>
      <c r="G13" s="380">
        <f t="shared" si="0"/>
        <v>0</v>
      </c>
      <c r="J13" s="359"/>
    </row>
    <row r="14" spans="2:13">
      <c r="B14" s="381" t="s">
        <v>662</v>
      </c>
      <c r="C14" s="382">
        <v>180</v>
      </c>
      <c r="D14" s="382">
        <v>2</v>
      </c>
      <c r="E14" s="383">
        <v>16</v>
      </c>
      <c r="F14" s="380">
        <f>DADOS.!O4</f>
        <v>0</v>
      </c>
      <c r="G14" s="380">
        <f t="shared" si="0"/>
        <v>0</v>
      </c>
      <c r="J14" s="359"/>
    </row>
    <row r="15" spans="2:13">
      <c r="B15" s="381" t="s">
        <v>663</v>
      </c>
      <c r="C15" s="382">
        <v>360</v>
      </c>
      <c r="D15" s="382">
        <v>1</v>
      </c>
      <c r="E15" s="385">
        <v>24240</v>
      </c>
      <c r="F15" s="380">
        <f>DADOS.!O7</f>
        <v>0</v>
      </c>
      <c r="G15" s="380">
        <f t="shared" si="0"/>
        <v>0</v>
      </c>
      <c r="J15" s="359"/>
    </row>
    <row r="16" spans="2:13">
      <c r="B16" s="381" t="s">
        <v>643</v>
      </c>
      <c r="C16" s="382">
        <v>180</v>
      </c>
      <c r="D16" s="382">
        <f>360/C16</f>
        <v>2</v>
      </c>
      <c r="E16" s="452">
        <v>40</v>
      </c>
      <c r="F16" s="380">
        <f>DADOS.!O10</f>
        <v>0</v>
      </c>
      <c r="G16" s="380">
        <f t="shared" si="0"/>
        <v>0</v>
      </c>
      <c r="J16" s="359"/>
    </row>
    <row r="17" spans="2:10">
      <c r="B17" s="381" t="s">
        <v>70</v>
      </c>
      <c r="C17" s="382">
        <v>180</v>
      </c>
      <c r="D17" s="382">
        <f>360/180</f>
        <v>2</v>
      </c>
      <c r="E17" s="383">
        <v>16</v>
      </c>
      <c r="F17" s="380">
        <f>DADOS.!O26</f>
        <v>0</v>
      </c>
      <c r="G17" s="380">
        <f t="shared" si="0"/>
        <v>0</v>
      </c>
      <c r="J17" s="359"/>
    </row>
    <row r="18" spans="2:10">
      <c r="B18" s="381" t="s">
        <v>675</v>
      </c>
      <c r="C18" s="382">
        <v>180</v>
      </c>
      <c r="D18" s="382">
        <f>360/180</f>
        <v>2</v>
      </c>
      <c r="E18" s="383">
        <v>16</v>
      </c>
      <c r="F18" s="380">
        <f>DADOS.!O27</f>
        <v>0</v>
      </c>
      <c r="G18" s="380">
        <f t="shared" si="0"/>
        <v>0</v>
      </c>
      <c r="J18" s="359"/>
    </row>
    <row r="19" spans="2:10">
      <c r="B19" s="386" t="s">
        <v>676</v>
      </c>
      <c r="C19" s="387">
        <v>90</v>
      </c>
      <c r="D19" s="382">
        <f>360/90</f>
        <v>4</v>
      </c>
      <c r="E19" s="383">
        <v>38</v>
      </c>
      <c r="F19" s="388">
        <f>DADOS.!O28</f>
        <v>0</v>
      </c>
      <c r="G19" s="380">
        <f t="shared" si="0"/>
        <v>0</v>
      </c>
      <c r="J19" s="359"/>
    </row>
    <row r="20" spans="2:10">
      <c r="B20" s="389" t="s">
        <v>16</v>
      </c>
      <c r="C20" s="390">
        <v>60</v>
      </c>
      <c r="D20" s="382">
        <f>360/90</f>
        <v>4</v>
      </c>
      <c r="E20" s="383">
        <v>16</v>
      </c>
      <c r="F20" s="391">
        <f>DADOS.!O6</f>
        <v>0</v>
      </c>
      <c r="G20" s="380">
        <f t="shared" si="0"/>
        <v>0</v>
      </c>
      <c r="J20" s="359"/>
    </row>
    <row r="21" spans="2:10">
      <c r="B21" s="372"/>
      <c r="C21" s="392"/>
      <c r="D21" s="392"/>
      <c r="E21" s="393"/>
      <c r="F21" s="394"/>
      <c r="G21" s="395">
        <f>SUM(G8:G20)</f>
        <v>0</v>
      </c>
    </row>
    <row r="23" spans="2:10">
      <c r="B23" s="396" t="s">
        <v>529</v>
      </c>
      <c r="C23" s="397">
        <f>G21/12</f>
        <v>0</v>
      </c>
    </row>
    <row r="25" spans="2:10">
      <c r="B25" s="398" t="s">
        <v>664</v>
      </c>
      <c r="C25" s="399"/>
    </row>
    <row r="26" spans="2:10">
      <c r="B26" s="400" t="s">
        <v>531</v>
      </c>
      <c r="C26" s="401"/>
    </row>
    <row r="27" spans="2:10">
      <c r="B27" s="400" t="s">
        <v>665</v>
      </c>
      <c r="C27" s="401"/>
    </row>
    <row r="28" spans="2:10">
      <c r="B28" s="402" t="s">
        <v>533</v>
      </c>
      <c r="C28" s="403">
        <f>'ITEM 4 - COMP ROÇ MEC.'!F21</f>
        <v>122</v>
      </c>
    </row>
    <row r="30" spans="2:10">
      <c r="B30" s="356" t="s">
        <v>534</v>
      </c>
      <c r="C30" s="404">
        <f>C23/C28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view="pageBreakPreview" topLeftCell="A14" zoomScaleNormal="100" workbookViewId="0">
      <selection activeCell="H33" sqref="H33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3" width="8.88671875" style="324"/>
    <col min="14" max="14" width="8.6640625" style="324" customWidth="1"/>
    <col min="15" max="23" width="8.88671875" style="324"/>
    <col min="24" max="16384" width="8.88671875" style="325"/>
  </cols>
  <sheetData>
    <row r="2" spans="2:10">
      <c r="B2" s="326" t="s">
        <v>535</v>
      </c>
    </row>
    <row r="4" spans="2:10">
      <c r="B4" s="324" t="s">
        <v>677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1">
        <v>7</v>
      </c>
      <c r="C7" s="1494" t="s">
        <v>647</v>
      </c>
      <c r="D7" s="1499">
        <f>'ITEM 4 - COMP ROÇ MEC.'!F14</f>
        <v>9</v>
      </c>
      <c r="E7" s="328" t="s">
        <v>11</v>
      </c>
      <c r="F7" s="329">
        <f t="shared" ref="F7:F13" si="0">3*3</f>
        <v>9</v>
      </c>
      <c r="G7" s="330">
        <f>F7*D7</f>
        <v>81</v>
      </c>
      <c r="H7" s="331">
        <f>DADOS.!W4</f>
        <v>0</v>
      </c>
      <c r="I7" s="331">
        <f>H7*G7</f>
        <v>0</v>
      </c>
      <c r="J7" s="363"/>
    </row>
    <row r="8" spans="2:10" ht="15" customHeight="1">
      <c r="B8" s="1492"/>
      <c r="C8" s="1495"/>
      <c r="D8" s="1495"/>
      <c r="E8" s="332" t="s">
        <v>15</v>
      </c>
      <c r="F8" s="333">
        <f t="shared" si="0"/>
        <v>9</v>
      </c>
      <c r="G8" s="334">
        <f>F8*D7</f>
        <v>81</v>
      </c>
      <c r="H8" s="335">
        <f>DADOS.!W5</f>
        <v>0</v>
      </c>
      <c r="I8" s="335">
        <f t="shared" ref="I8:I32" si="1">H8*G8</f>
        <v>0</v>
      </c>
      <c r="J8" s="363"/>
    </row>
    <row r="9" spans="2:10" ht="15" customHeight="1">
      <c r="B9" s="1492"/>
      <c r="C9" s="1495"/>
      <c r="D9" s="1495"/>
      <c r="E9" s="332" t="s">
        <v>20</v>
      </c>
      <c r="F9" s="333">
        <v>2</v>
      </c>
      <c r="G9" s="334">
        <f>F9*D7</f>
        <v>18</v>
      </c>
      <c r="H9" s="335">
        <f>DADOS.!W7</f>
        <v>0</v>
      </c>
      <c r="I9" s="335">
        <f t="shared" si="1"/>
        <v>0</v>
      </c>
      <c r="J9" s="363"/>
    </row>
    <row r="10" spans="2:10" ht="15" customHeight="1">
      <c r="B10" s="1492"/>
      <c r="C10" s="1495"/>
      <c r="D10" s="1495"/>
      <c r="E10" s="332" t="s">
        <v>25</v>
      </c>
      <c r="F10" s="333">
        <v>1</v>
      </c>
      <c r="G10" s="334">
        <f>F10*D7</f>
        <v>9</v>
      </c>
      <c r="H10" s="335">
        <f>DADOS.!W9</f>
        <v>0</v>
      </c>
      <c r="I10" s="335">
        <f t="shared" si="1"/>
        <v>0</v>
      </c>
      <c r="J10" s="363"/>
    </row>
    <row r="11" spans="2:10" ht="15" customHeight="1">
      <c r="B11" s="1492"/>
      <c r="C11" s="1496"/>
      <c r="D11" s="1496"/>
      <c r="E11" s="336" t="s">
        <v>23</v>
      </c>
      <c r="F11" s="337">
        <v>3</v>
      </c>
      <c r="G11" s="445">
        <f>F11*D7</f>
        <v>27</v>
      </c>
      <c r="H11" s="338">
        <f>DADOS.!W8</f>
        <v>0</v>
      </c>
      <c r="I11" s="338">
        <f t="shared" si="1"/>
        <v>0</v>
      </c>
      <c r="J11" s="363"/>
    </row>
    <row r="12" spans="2:10" ht="15" customHeight="1">
      <c r="B12" s="1492"/>
      <c r="C12" s="1497" t="s">
        <v>283</v>
      </c>
      <c r="D12" s="1500">
        <f>'ITEM 4 - COMP ROÇ MEC.'!F11</f>
        <v>6</v>
      </c>
      <c r="E12" s="339" t="s">
        <v>11</v>
      </c>
      <c r="F12" s="329">
        <f t="shared" si="0"/>
        <v>9</v>
      </c>
      <c r="G12" s="340">
        <f>F12*$D$12</f>
        <v>54</v>
      </c>
      <c r="H12" s="331">
        <f>DADOS.!W4</f>
        <v>0</v>
      </c>
      <c r="I12" s="331">
        <f t="shared" si="1"/>
        <v>0</v>
      </c>
      <c r="J12" s="363"/>
    </row>
    <row r="13" spans="2:10" ht="15" customHeight="1">
      <c r="B13" s="1492"/>
      <c r="C13" s="1495"/>
      <c r="D13" s="1501"/>
      <c r="E13" s="332" t="s">
        <v>15</v>
      </c>
      <c r="F13" s="333">
        <f t="shared" si="0"/>
        <v>9</v>
      </c>
      <c r="G13" s="334">
        <f>F13*$D$12</f>
        <v>54</v>
      </c>
      <c r="H13" s="335">
        <f>DADOS.!W5</f>
        <v>0</v>
      </c>
      <c r="I13" s="335">
        <f t="shared" si="1"/>
        <v>0</v>
      </c>
      <c r="J13" s="363"/>
    </row>
    <row r="14" spans="2:10" ht="15" customHeight="1">
      <c r="B14" s="1492"/>
      <c r="C14" s="1495"/>
      <c r="D14" s="1501"/>
      <c r="E14" s="332" t="s">
        <v>20</v>
      </c>
      <c r="F14" s="333">
        <v>2</v>
      </c>
      <c r="G14" s="334">
        <f>F14*$D$12</f>
        <v>12</v>
      </c>
      <c r="H14" s="335">
        <f>DADOS.!W7</f>
        <v>0</v>
      </c>
      <c r="I14" s="335">
        <f t="shared" si="1"/>
        <v>0</v>
      </c>
      <c r="J14" s="363"/>
    </row>
    <row r="15" spans="2:10" ht="15" customHeight="1">
      <c r="B15" s="1492"/>
      <c r="C15" s="1495"/>
      <c r="D15" s="1501"/>
      <c r="E15" s="332" t="s">
        <v>25</v>
      </c>
      <c r="F15" s="333">
        <v>1</v>
      </c>
      <c r="G15" s="334">
        <f>F15*$D$12</f>
        <v>6</v>
      </c>
      <c r="H15" s="335">
        <f>DADOS.!W9</f>
        <v>0</v>
      </c>
      <c r="I15" s="335">
        <f t="shared" si="1"/>
        <v>0</v>
      </c>
      <c r="J15" s="363"/>
    </row>
    <row r="16" spans="2:10" ht="15" customHeight="1">
      <c r="B16" s="1492"/>
      <c r="C16" s="1498"/>
      <c r="D16" s="1502"/>
      <c r="E16" s="342" t="s">
        <v>23</v>
      </c>
      <c r="F16" s="337">
        <v>3</v>
      </c>
      <c r="G16" s="343">
        <f>F16*$D$12</f>
        <v>18</v>
      </c>
      <c r="H16" s="338">
        <f>DADOS.!W8</f>
        <v>0</v>
      </c>
      <c r="I16" s="338">
        <f t="shared" si="1"/>
        <v>0</v>
      </c>
      <c r="J16" s="363"/>
    </row>
    <row r="17" spans="2:10" ht="15" customHeight="1">
      <c r="B17" s="1492"/>
      <c r="C17" s="1497" t="s">
        <v>290</v>
      </c>
      <c r="D17" s="1503">
        <f>'ITEM 4 - COMP ROÇ MEC.'!F13+'ITEM 4 - COMP ROÇ MEC.'!F18</f>
        <v>71</v>
      </c>
      <c r="E17" s="328" t="s">
        <v>11</v>
      </c>
      <c r="F17" s="329">
        <f>3*4</f>
        <v>12</v>
      </c>
      <c r="G17" s="340">
        <f>F17*$D$17</f>
        <v>852</v>
      </c>
      <c r="H17" s="331">
        <f>DADOS.!W4</f>
        <v>0</v>
      </c>
      <c r="I17" s="362">
        <f t="shared" si="1"/>
        <v>0</v>
      </c>
      <c r="J17" s="363"/>
    </row>
    <row r="18" spans="2:10" ht="15" customHeight="1">
      <c r="B18" s="1492"/>
      <c r="C18" s="1495"/>
      <c r="D18" s="1495"/>
      <c r="E18" s="332" t="s">
        <v>15</v>
      </c>
      <c r="F18" s="333">
        <f>3*4</f>
        <v>12</v>
      </c>
      <c r="G18" s="330">
        <f t="shared" ref="G18:G23" si="2">F18*$D$17</f>
        <v>852</v>
      </c>
      <c r="H18" s="335">
        <f>DADOS.!W5</f>
        <v>0</v>
      </c>
      <c r="I18" s="362">
        <f t="shared" si="1"/>
        <v>0</v>
      </c>
      <c r="J18" s="363"/>
    </row>
    <row r="19" spans="2:10" ht="15" customHeight="1">
      <c r="B19" s="1492"/>
      <c r="C19" s="1495"/>
      <c r="D19" s="1495"/>
      <c r="E19" s="332" t="s">
        <v>20</v>
      </c>
      <c r="F19" s="333">
        <v>3</v>
      </c>
      <c r="G19" s="330">
        <f t="shared" si="2"/>
        <v>213</v>
      </c>
      <c r="H19" s="335">
        <f>DADOS.!W7</f>
        <v>0</v>
      </c>
      <c r="I19" s="362">
        <f t="shared" si="1"/>
        <v>0</v>
      </c>
      <c r="J19" s="363"/>
    </row>
    <row r="20" spans="2:10" ht="15" customHeight="1">
      <c r="B20" s="1492"/>
      <c r="C20" s="1495"/>
      <c r="D20" s="1495"/>
      <c r="E20" s="332" t="s">
        <v>25</v>
      </c>
      <c r="F20" s="333">
        <v>1</v>
      </c>
      <c r="G20" s="330">
        <f t="shared" si="2"/>
        <v>71</v>
      </c>
      <c r="H20" s="335">
        <f>DADOS.!W9</f>
        <v>0</v>
      </c>
      <c r="I20" s="362">
        <f t="shared" si="1"/>
        <v>0</v>
      </c>
      <c r="J20" s="363"/>
    </row>
    <row r="21" spans="2:10" ht="15" customHeight="1">
      <c r="B21" s="1492"/>
      <c r="C21" s="1495"/>
      <c r="D21" s="1495"/>
      <c r="E21" s="332" t="s">
        <v>23</v>
      </c>
      <c r="F21" s="344">
        <v>3</v>
      </c>
      <c r="G21" s="330">
        <f t="shared" si="2"/>
        <v>213</v>
      </c>
      <c r="H21" s="335">
        <f>DADOS.!W8</f>
        <v>0</v>
      </c>
      <c r="I21" s="362">
        <f t="shared" si="1"/>
        <v>0</v>
      </c>
      <c r="J21" s="363"/>
    </row>
    <row r="22" spans="2:10" ht="15" customHeight="1">
      <c r="B22" s="1492"/>
      <c r="C22" s="1496"/>
      <c r="D22" s="1496"/>
      <c r="E22" s="332" t="s">
        <v>678</v>
      </c>
      <c r="F22" s="333">
        <f>4*12</f>
        <v>48</v>
      </c>
      <c r="G22" s="330">
        <f t="shared" si="2"/>
        <v>3408</v>
      </c>
      <c r="H22" s="345">
        <f>DADOS.!W12</f>
        <v>0</v>
      </c>
      <c r="I22" s="362">
        <f t="shared" si="1"/>
        <v>0</v>
      </c>
      <c r="J22" s="363"/>
    </row>
    <row r="23" spans="2:10" ht="15" customHeight="1">
      <c r="B23" s="1492"/>
      <c r="C23" s="446"/>
      <c r="D23" s="446"/>
      <c r="E23" s="342" t="s">
        <v>545</v>
      </c>
      <c r="F23" s="337">
        <v>12</v>
      </c>
      <c r="G23" s="447">
        <f t="shared" si="2"/>
        <v>852</v>
      </c>
      <c r="H23" s="448">
        <f>DADOS.!W11</f>
        <v>0</v>
      </c>
      <c r="I23" s="362">
        <f t="shared" si="1"/>
        <v>0</v>
      </c>
      <c r="J23" s="363"/>
    </row>
    <row r="24" spans="2:10" ht="15" customHeight="1">
      <c r="B24" s="1492"/>
      <c r="C24" s="1494" t="s">
        <v>292</v>
      </c>
      <c r="D24" s="1499">
        <f>'ITEM 4 - COMP ROÇ MEC.'!F12+'ITEM 4 - COMP ROÇ MEC.'!F19</f>
        <v>36</v>
      </c>
      <c r="E24" s="328" t="s">
        <v>11</v>
      </c>
      <c r="F24" s="329">
        <f>3*4</f>
        <v>12</v>
      </c>
      <c r="G24" s="340">
        <f>F24*$D$24</f>
        <v>432</v>
      </c>
      <c r="H24" s="331">
        <f>DADOS.!W4</f>
        <v>0</v>
      </c>
      <c r="I24" s="331">
        <f t="shared" si="1"/>
        <v>0</v>
      </c>
      <c r="J24" s="363"/>
    </row>
    <row r="25" spans="2:10" ht="15" customHeight="1">
      <c r="B25" s="1492"/>
      <c r="C25" s="1495"/>
      <c r="D25" s="1495"/>
      <c r="E25" s="332" t="s">
        <v>15</v>
      </c>
      <c r="F25" s="333">
        <f>3*4</f>
        <v>12</v>
      </c>
      <c r="G25" s="330">
        <f t="shared" ref="G25:G32" si="3">F25*$D$24</f>
        <v>432</v>
      </c>
      <c r="H25" s="335">
        <f>DADOS.!W5</f>
        <v>0</v>
      </c>
      <c r="I25" s="335">
        <f t="shared" si="1"/>
        <v>0</v>
      </c>
      <c r="J25" s="363"/>
    </row>
    <row r="26" spans="2:10" ht="15" customHeight="1">
      <c r="B26" s="1492"/>
      <c r="C26" s="1495"/>
      <c r="D26" s="1495"/>
      <c r="E26" s="332" t="s">
        <v>20</v>
      </c>
      <c r="F26" s="333">
        <v>3</v>
      </c>
      <c r="G26" s="330">
        <f t="shared" si="3"/>
        <v>108</v>
      </c>
      <c r="H26" s="335">
        <f>DADOS.!W7</f>
        <v>0</v>
      </c>
      <c r="I26" s="335">
        <f t="shared" si="1"/>
        <v>0</v>
      </c>
      <c r="J26" s="363"/>
    </row>
    <row r="27" spans="2:10" ht="15" customHeight="1">
      <c r="B27" s="1492"/>
      <c r="C27" s="1495"/>
      <c r="D27" s="1495"/>
      <c r="E27" s="332" t="s">
        <v>25</v>
      </c>
      <c r="F27" s="333">
        <v>1</v>
      </c>
      <c r="G27" s="330">
        <f t="shared" si="3"/>
        <v>36</v>
      </c>
      <c r="H27" s="335">
        <f>DADOS.!W9</f>
        <v>0</v>
      </c>
      <c r="I27" s="335">
        <f t="shared" si="1"/>
        <v>0</v>
      </c>
      <c r="J27" s="363"/>
    </row>
    <row r="28" spans="2:10" ht="15" customHeight="1">
      <c r="B28" s="1492"/>
      <c r="C28" s="1495"/>
      <c r="D28" s="1495"/>
      <c r="E28" s="332" t="s">
        <v>23</v>
      </c>
      <c r="F28" s="344">
        <v>3</v>
      </c>
      <c r="G28" s="330">
        <f t="shared" si="3"/>
        <v>108</v>
      </c>
      <c r="H28" s="335">
        <f>DADOS.!W8</f>
        <v>0</v>
      </c>
      <c r="I28" s="335">
        <f t="shared" si="1"/>
        <v>0</v>
      </c>
      <c r="J28" s="363"/>
    </row>
    <row r="29" spans="2:10" ht="15" customHeight="1">
      <c r="B29" s="1492"/>
      <c r="C29" s="1496"/>
      <c r="D29" s="1496"/>
      <c r="E29" s="332" t="s">
        <v>678</v>
      </c>
      <c r="F29" s="333">
        <f>4*12</f>
        <v>48</v>
      </c>
      <c r="G29" s="330">
        <f t="shared" si="3"/>
        <v>1728</v>
      </c>
      <c r="H29" s="345">
        <f>DADOS.!W12</f>
        <v>0</v>
      </c>
      <c r="I29" s="345">
        <f t="shared" si="1"/>
        <v>0</v>
      </c>
      <c r="J29" s="363"/>
    </row>
    <row r="30" spans="2:10" ht="15" customHeight="1">
      <c r="B30" s="1492"/>
      <c r="C30" s="1496"/>
      <c r="D30" s="1496"/>
      <c r="E30" s="332" t="s">
        <v>545</v>
      </c>
      <c r="F30" s="333">
        <v>12</v>
      </c>
      <c r="G30" s="330">
        <f t="shared" si="3"/>
        <v>432</v>
      </c>
      <c r="H30" s="345">
        <f>DADOS.!W11</f>
        <v>0</v>
      </c>
      <c r="I30" s="345">
        <f t="shared" si="1"/>
        <v>0</v>
      </c>
      <c r="J30" s="363"/>
    </row>
    <row r="31" spans="2:10" ht="15" customHeight="1">
      <c r="B31" s="1492"/>
      <c r="C31" s="1496"/>
      <c r="D31" s="1496"/>
      <c r="E31" s="336" t="s">
        <v>37</v>
      </c>
      <c r="F31" s="333">
        <v>4</v>
      </c>
      <c r="G31" s="330">
        <f t="shared" si="3"/>
        <v>144</v>
      </c>
      <c r="H31" s="449">
        <f>DADOS.!W13</f>
        <v>0</v>
      </c>
      <c r="I31" s="449">
        <f t="shared" si="1"/>
        <v>0</v>
      </c>
      <c r="J31" s="363"/>
    </row>
    <row r="32" spans="2:10" ht="15" customHeight="1">
      <c r="B32" s="1493"/>
      <c r="C32" s="1498"/>
      <c r="D32" s="1498"/>
      <c r="E32" s="342" t="s">
        <v>679</v>
      </c>
      <c r="F32" s="337">
        <v>4</v>
      </c>
      <c r="G32" s="447">
        <f t="shared" si="3"/>
        <v>144</v>
      </c>
      <c r="H32" s="448">
        <f>DADOS.!W14</f>
        <v>0</v>
      </c>
      <c r="I32" s="448">
        <f t="shared" si="1"/>
        <v>0</v>
      </c>
      <c r="J32" s="363"/>
    </row>
    <row r="33" spans="2:9" ht="19.5" customHeight="1">
      <c r="B33" s="347"/>
      <c r="C33" s="346"/>
      <c r="D33" s="450">
        <f>SUM(D7:D32)</f>
        <v>122</v>
      </c>
      <c r="E33" s="348"/>
      <c r="F33" s="349"/>
      <c r="G33" s="349"/>
      <c r="H33" s="350"/>
      <c r="I33" s="451">
        <f>SUM(I7:I32)</f>
        <v>0</v>
      </c>
    </row>
    <row r="34" spans="2:9">
      <c r="B34" s="351"/>
      <c r="D34" s="352"/>
    </row>
    <row r="35" spans="2:9" ht="26.25" customHeight="1">
      <c r="C35" s="353" t="s">
        <v>529</v>
      </c>
      <c r="D35" s="354"/>
      <c r="E35" s="355">
        <f>I33/12</f>
        <v>0</v>
      </c>
    </row>
    <row r="37" spans="2:9" ht="14.25" customHeight="1">
      <c r="C37" s="356" t="s">
        <v>534</v>
      </c>
      <c r="D37" s="357"/>
      <c r="E37" s="358">
        <f>E35/D33</f>
        <v>0</v>
      </c>
    </row>
    <row r="38" spans="2:9" ht="13.5" customHeight="1"/>
    <row r="39" spans="2:9" ht="14.25" customHeight="1"/>
    <row r="42" spans="2:9">
      <c r="D42" s="359"/>
    </row>
    <row r="49" spans="2:2" ht="14.25" customHeight="1"/>
    <row r="56" spans="2:2">
      <c r="B56" s="360"/>
    </row>
    <row r="57" spans="2:2">
      <c r="B57" s="361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view="pageBreakPreview" topLeftCell="A100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680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683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view="pageBreakPreview" topLeftCell="A54" zoomScaleNormal="100" workbookViewId="0">
      <selection activeCell="H64" sqref="H64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4" width="8.88671875" style="35"/>
    <col min="5" max="5" width="9.6640625" style="35" customWidth="1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51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684</v>
      </c>
      <c r="F11" s="293"/>
      <c r="H11" s="44">
        <f>DADOS.!D20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2.2999999999999998</v>
      </c>
      <c r="G37" s="314" t="s">
        <v>687</v>
      </c>
      <c r="M37" s="60"/>
    </row>
    <row r="38" spans="3:14">
      <c r="C38" s="312" t="s">
        <v>688</v>
      </c>
      <c r="D38" s="296"/>
      <c r="E38" s="438"/>
      <c r="F38" s="313">
        <v>0.33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1</v>
      </c>
      <c r="G40" s="314" t="s">
        <v>693</v>
      </c>
    </row>
    <row r="41" spans="3:14">
      <c r="C41" s="312" t="s">
        <v>694</v>
      </c>
      <c r="D41" s="296"/>
      <c r="E41" s="296"/>
      <c r="F41" s="297">
        <f>F39*F38*F40</f>
        <v>2.64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F42*F41</f>
        <v>68.64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0</v>
      </c>
      <c r="G44" s="314" t="s">
        <v>700</v>
      </c>
    </row>
    <row r="45" spans="3:14" ht="14.4">
      <c r="C45" s="312" t="s">
        <v>701</v>
      </c>
      <c r="D45" s="296"/>
      <c r="E45" s="296"/>
      <c r="F45" s="298">
        <f>F44*F43</f>
        <v>0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702</v>
      </c>
      <c r="D47" s="296"/>
      <c r="E47" s="296"/>
      <c r="F47" s="297">
        <f>F43/50</f>
        <v>1.37</v>
      </c>
      <c r="G47" s="314" t="s">
        <v>703</v>
      </c>
    </row>
    <row r="48" spans="3:14">
      <c r="C48" s="312"/>
      <c r="D48" s="296"/>
      <c r="E48" s="296"/>
      <c r="F48" s="297"/>
      <c r="G48" s="314"/>
    </row>
    <row r="49" spans="2:13">
      <c r="C49" s="316" t="s">
        <v>704</v>
      </c>
      <c r="D49" s="300"/>
      <c r="E49" s="300"/>
      <c r="F49" s="301">
        <f>F47*DADOS.!D21</f>
        <v>0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6"/>
      <c r="D51" s="306"/>
      <c r="E51" s="306"/>
      <c r="F51" s="306"/>
      <c r="G51" s="306"/>
      <c r="I51" s="45"/>
      <c r="M51" s="60"/>
    </row>
    <row r="52" spans="2:13">
      <c r="C52" s="1504" t="s">
        <v>705</v>
      </c>
      <c r="D52" s="1504"/>
      <c r="E52" s="1504"/>
      <c r="F52" s="1504"/>
      <c r="G52" s="1504"/>
    </row>
    <row r="53" spans="2:13">
      <c r="C53" s="440"/>
      <c r="D53" s="440"/>
      <c r="E53" s="439" t="s">
        <v>472</v>
      </c>
      <c r="F53" s="439" t="s">
        <v>706</v>
      </c>
      <c r="G53" s="439" t="s">
        <v>132</v>
      </c>
    </row>
    <row r="54" spans="2:13">
      <c r="C54" s="441">
        <v>1</v>
      </c>
      <c r="D54" s="440" t="s">
        <v>57</v>
      </c>
      <c r="E54" s="442">
        <v>0.5</v>
      </c>
      <c r="F54" s="443">
        <f>DADOS.!D22</f>
        <v>0</v>
      </c>
      <c r="G54" s="443">
        <f>F54*E54</f>
        <v>0</v>
      </c>
    </row>
    <row r="55" spans="2:13">
      <c r="C55" s="441">
        <v>2</v>
      </c>
      <c r="D55" s="440" t="s">
        <v>60</v>
      </c>
      <c r="E55" s="442">
        <f>15*5</f>
        <v>75</v>
      </c>
      <c r="F55" s="443">
        <f>DADOS.!D23</f>
        <v>0</v>
      </c>
      <c r="G55" s="443">
        <f>F55*E55</f>
        <v>0</v>
      </c>
    </row>
    <row r="56" spans="2:13">
      <c r="C56" s="441">
        <v>3</v>
      </c>
      <c r="D56" s="440" t="s">
        <v>64</v>
      </c>
      <c r="E56" s="442">
        <v>2</v>
      </c>
      <c r="F56" s="443">
        <f>DADOS.!D24</f>
        <v>0</v>
      </c>
      <c r="G56" s="443">
        <f>F56*E56</f>
        <v>0</v>
      </c>
    </row>
    <row r="57" spans="2:13">
      <c r="C57" s="441">
        <v>5</v>
      </c>
      <c r="D57" s="440" t="s">
        <v>707</v>
      </c>
      <c r="E57" s="442">
        <v>0.5</v>
      </c>
      <c r="F57" s="443">
        <f>DADOS.!D25</f>
        <v>0</v>
      </c>
      <c r="G57" s="443">
        <f>F57*E57</f>
        <v>0</v>
      </c>
      <c r="L57" s="62"/>
      <c r="M57" s="62"/>
    </row>
    <row r="58" spans="2:13" ht="16.5" customHeight="1">
      <c r="C58" s="306"/>
      <c r="D58" s="306"/>
      <c r="E58" s="306"/>
      <c r="F58" s="306"/>
      <c r="G58" s="306"/>
    </row>
    <row r="59" spans="2:13">
      <c r="C59" s="306"/>
      <c r="D59" s="306"/>
      <c r="E59" s="306"/>
      <c r="F59" s="306"/>
      <c r="G59" s="444">
        <f>SUM(G54:G57)</f>
        <v>0</v>
      </c>
    </row>
    <row r="61" spans="2:13">
      <c r="B61" s="38" t="s">
        <v>621</v>
      </c>
      <c r="H61" s="70"/>
      <c r="I61" s="77">
        <f>G59+F49+F45+G28</f>
        <v>0</v>
      </c>
      <c r="J61" s="78" t="s">
        <v>561</v>
      </c>
    </row>
    <row r="63" spans="2:13">
      <c r="G63" s="44"/>
      <c r="L63" s="63"/>
    </row>
    <row r="64" spans="2:13">
      <c r="B64" s="50" t="s">
        <v>576</v>
      </c>
      <c r="C64" s="65"/>
      <c r="D64" s="65"/>
      <c r="E64" s="65"/>
      <c r="F64" s="65"/>
      <c r="G64" s="49"/>
      <c r="H64" s="72">
        <f>DADOS.!E7</f>
        <v>0</v>
      </c>
      <c r="I64" s="77">
        <f>I61*H64</f>
        <v>0</v>
      </c>
      <c r="J64" s="80" t="s">
        <v>561</v>
      </c>
      <c r="K64" s="81"/>
    </row>
    <row r="65" spans="2:11">
      <c r="B65" s="73" t="s">
        <v>577</v>
      </c>
      <c r="C65" s="65"/>
      <c r="D65" s="65"/>
      <c r="E65" s="65"/>
      <c r="F65" s="65"/>
      <c r="G65" s="65"/>
      <c r="H65" s="74"/>
      <c r="I65" s="77">
        <f>I64+I61</f>
        <v>0</v>
      </c>
      <c r="J65" s="80" t="s">
        <v>561</v>
      </c>
      <c r="K65" s="38"/>
    </row>
    <row r="66" spans="2:11">
      <c r="B66" s="50" t="s">
        <v>624</v>
      </c>
      <c r="C66" s="65"/>
      <c r="D66" s="65"/>
      <c r="E66" s="65"/>
      <c r="F66" s="65"/>
      <c r="G66" s="65"/>
      <c r="H66" s="49"/>
      <c r="I66" s="82">
        <f>I65/200</f>
        <v>0</v>
      </c>
      <c r="J66" s="80" t="s">
        <v>625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view="pageBreakPreview" topLeftCell="A95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667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DADOS.!W24</f>
        <v>0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708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683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view="pageBreakPreview" topLeftCell="A19" zoomScaleNormal="100" workbookViewId="0">
      <selection activeCell="G44" sqref="G44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2" width="8.88671875" style="406"/>
    <col min="13" max="13" width="12.88671875" style="406"/>
    <col min="14" max="16384" width="8.88671875" style="406"/>
  </cols>
  <sheetData>
    <row r="2" spans="2:11">
      <c r="B2" s="1481" t="s">
        <v>495</v>
      </c>
      <c r="C2" s="1481"/>
      <c r="D2" s="1481"/>
      <c r="E2" s="1481"/>
      <c r="F2" s="1481"/>
      <c r="G2" s="1481"/>
      <c r="H2" s="1481"/>
      <c r="I2" s="1481"/>
    </row>
    <row r="4" spans="2:11" ht="16.5" customHeight="1">
      <c r="B4" s="201" t="s">
        <v>266</v>
      </c>
      <c r="C4" s="1442" t="s">
        <v>488</v>
      </c>
      <c r="D4" s="1443"/>
      <c r="E4" s="1443"/>
      <c r="F4" s="1443"/>
      <c r="G4" s="1443"/>
      <c r="H4" s="1443"/>
      <c r="I4" s="1443"/>
    </row>
    <row r="5" spans="2:11">
      <c r="B5" s="204" t="s">
        <v>108</v>
      </c>
      <c r="C5" s="1456"/>
      <c r="D5" s="1457"/>
      <c r="E5" s="1457"/>
      <c r="F5" s="1457"/>
      <c r="G5" s="1457"/>
      <c r="H5" s="1457"/>
      <c r="I5" s="1457"/>
    </row>
    <row r="6" spans="2:11" ht="15" customHeight="1">
      <c r="B6" s="208"/>
      <c r="C6" s="208"/>
      <c r="D6" s="208"/>
      <c r="E6" s="208"/>
      <c r="F6" s="208"/>
      <c r="G6" s="208"/>
      <c r="H6" s="208"/>
      <c r="I6" s="208"/>
    </row>
    <row r="7" spans="2:11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1" ht="14.25" customHeight="1">
      <c r="B8" s="213"/>
      <c r="C8" s="214"/>
      <c r="D8" s="214"/>
      <c r="E8" s="214"/>
      <c r="F8" s="214"/>
      <c r="G8" s="214"/>
      <c r="H8" s="214"/>
      <c r="I8" s="214"/>
    </row>
    <row r="9" spans="2:11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1" ht="12.75" customHeight="1">
      <c r="B10" s="409"/>
      <c r="C10" s="410" t="s">
        <v>654</v>
      </c>
      <c r="D10" s="411"/>
      <c r="E10" s="412"/>
      <c r="F10" s="412"/>
      <c r="G10" s="412"/>
      <c r="H10" s="412"/>
      <c r="I10" s="412"/>
    </row>
    <row r="11" spans="2:11" ht="12.75" customHeight="1">
      <c r="B11" s="219"/>
      <c r="C11" s="220" t="s">
        <v>296</v>
      </c>
      <c r="D11" s="221"/>
      <c r="E11" s="222" t="s">
        <v>500</v>
      </c>
      <c r="F11" s="222">
        <v>1</v>
      </c>
      <c r="G11" s="222">
        <f>'MO ASSEIO'!U31</f>
        <v>0</v>
      </c>
      <c r="H11" s="222">
        <f>'MO ASSEIO'!AB31</f>
        <v>0</v>
      </c>
      <c r="I11" s="277">
        <f>SUM(G11:H11)*F11</f>
        <v>0</v>
      </c>
    </row>
    <row r="12" spans="2:11">
      <c r="B12" s="223"/>
      <c r="C12" s="224" t="s">
        <v>291</v>
      </c>
      <c r="D12" s="225"/>
      <c r="E12" s="226" t="s">
        <v>500</v>
      </c>
      <c r="F12" s="413">
        <v>20</v>
      </c>
      <c r="G12" s="226">
        <f>'MO ASSEIO'!U35</f>
        <v>0</v>
      </c>
      <c r="H12" s="226">
        <f>'MO ASSEIO'!AB35</f>
        <v>0</v>
      </c>
      <c r="I12" s="278">
        <f>SUM(G12:H12)*F12</f>
        <v>0</v>
      </c>
    </row>
    <row r="13" spans="2:11">
      <c r="B13" s="223"/>
      <c r="C13" s="227" t="s">
        <v>297</v>
      </c>
      <c r="D13" s="228"/>
      <c r="E13" s="226" t="s">
        <v>500</v>
      </c>
      <c r="F13" s="237">
        <v>2</v>
      </c>
      <c r="G13" s="226">
        <f>'MO MOT'!U19</f>
        <v>0</v>
      </c>
      <c r="H13" s="226">
        <f>'MO MOT'!AB19</f>
        <v>0</v>
      </c>
      <c r="I13" s="278">
        <f>SUM(G13:H13)*F13</f>
        <v>0</v>
      </c>
    </row>
    <row r="14" spans="2:11" ht="14.25" customHeight="1">
      <c r="B14" s="223"/>
      <c r="C14" s="227"/>
      <c r="D14" s="228"/>
      <c r="E14" s="226"/>
      <c r="F14" s="414">
        <f>SUM(F11:F13)</f>
        <v>23</v>
      </c>
      <c r="G14" s="226"/>
      <c r="H14" s="226"/>
      <c r="I14" s="278"/>
    </row>
    <row r="15" spans="2:11">
      <c r="B15" s="223"/>
      <c r="C15" s="227" t="s">
        <v>272</v>
      </c>
      <c r="D15" s="228"/>
      <c r="E15" s="226"/>
      <c r="F15" s="226"/>
      <c r="G15" s="226"/>
      <c r="H15" s="226"/>
      <c r="I15" s="278"/>
    </row>
    <row r="16" spans="2:11">
      <c r="B16" s="223"/>
      <c r="C16" s="224" t="s">
        <v>290</v>
      </c>
      <c r="D16" s="228"/>
      <c r="E16" s="226" t="s">
        <v>500</v>
      </c>
      <c r="F16" s="226">
        <v>2</v>
      </c>
      <c r="G16" s="226">
        <f>G12</f>
        <v>0</v>
      </c>
      <c r="H16" s="226">
        <f>H12</f>
        <v>0</v>
      </c>
      <c r="I16" s="278">
        <f>SUM(G16:H16)*F16</f>
        <v>0</v>
      </c>
      <c r="K16" s="429"/>
    </row>
    <row r="17" spans="2:9" ht="15" customHeight="1">
      <c r="B17" s="223"/>
      <c r="C17" s="224"/>
      <c r="D17" s="228"/>
      <c r="E17" s="226"/>
      <c r="F17" s="226"/>
      <c r="G17" s="226"/>
      <c r="H17" s="226"/>
      <c r="I17" s="278"/>
    </row>
    <row r="18" spans="2:9" ht="14.25" customHeight="1">
      <c r="B18" s="223"/>
      <c r="C18" s="227"/>
      <c r="D18" s="228"/>
      <c r="E18" s="230"/>
      <c r="F18" s="231">
        <v>2</v>
      </c>
      <c r="G18" s="226"/>
      <c r="H18" s="226"/>
      <c r="I18" s="278"/>
    </row>
    <row r="19" spans="2:9" ht="15" customHeight="1">
      <c r="B19" s="232"/>
      <c r="C19" s="233" t="s">
        <v>132</v>
      </c>
      <c r="D19" s="234"/>
      <c r="E19" s="235"/>
      <c r="F19" s="236">
        <f>F18+F14</f>
        <v>25</v>
      </c>
      <c r="G19" s="237"/>
      <c r="H19" s="237"/>
      <c r="I19" s="279"/>
    </row>
    <row r="20" spans="2:9" ht="15.6">
      <c r="B20" s="238"/>
      <c r="C20" s="207"/>
      <c r="D20" s="207"/>
      <c r="E20" s="207"/>
      <c r="F20" s="239"/>
      <c r="G20" s="240">
        <f>G11*F11+F12*G12+F13*G13+G16*F16+G17*F17</f>
        <v>0</v>
      </c>
      <c r="H20" s="240">
        <f>H11*F11+F12*H12+F13*H13+H16*F16+H17*F17</f>
        <v>0</v>
      </c>
      <c r="I20" s="280">
        <f>SUM(I11:I18)</f>
        <v>0</v>
      </c>
    </row>
    <row r="21" spans="2:9" ht="15.6">
      <c r="B21" s="241"/>
      <c r="C21" s="208"/>
      <c r="D21" s="208"/>
      <c r="E21" s="208"/>
      <c r="F21" s="242"/>
      <c r="G21" s="1482">
        <f>G20+H20</f>
        <v>0</v>
      </c>
      <c r="H21" s="1483"/>
      <c r="I21" s="281"/>
    </row>
    <row r="22" spans="2:9" ht="16.5" customHeight="1">
      <c r="B22" s="243"/>
      <c r="C22" s="1484" t="s">
        <v>501</v>
      </c>
      <c r="D22" s="1485"/>
      <c r="E22" s="1485"/>
      <c r="F22" s="1485"/>
      <c r="G22" s="1485"/>
      <c r="H22" s="244"/>
      <c r="I22" s="430">
        <f>G21</f>
        <v>0</v>
      </c>
    </row>
    <row r="23" spans="2:9">
      <c r="B23" s="213"/>
      <c r="C23" s="245"/>
      <c r="D23" s="245"/>
      <c r="E23" s="245"/>
      <c r="F23" s="245"/>
      <c r="G23" s="245"/>
      <c r="H23" s="245"/>
      <c r="I23" s="283"/>
    </row>
    <row r="24" spans="2:9">
      <c r="B24" s="215">
        <v>2</v>
      </c>
      <c r="C24" s="246" t="s">
        <v>502</v>
      </c>
      <c r="D24" s="247"/>
      <c r="E24" s="248"/>
      <c r="F24" s="248"/>
      <c r="G24" s="249"/>
      <c r="H24" s="247"/>
      <c r="I24" s="284"/>
    </row>
    <row r="25" spans="2:9">
      <c r="B25" s="219"/>
      <c r="C25" s="220" t="s">
        <v>503</v>
      </c>
      <c r="D25" s="221"/>
      <c r="E25" s="222" t="s">
        <v>500</v>
      </c>
      <c r="F25" s="222">
        <v>1</v>
      </c>
      <c r="G25" s="250">
        <f>'FERRAM MULTIUSO'!C27</f>
        <v>0</v>
      </c>
      <c r="H25" s="251"/>
      <c r="I25" s="277">
        <f>G25</f>
        <v>0</v>
      </c>
    </row>
    <row r="26" spans="2:9">
      <c r="B26" s="223"/>
      <c r="C26" s="224" t="s">
        <v>504</v>
      </c>
      <c r="D26" s="225"/>
      <c r="E26" s="226" t="s">
        <v>500</v>
      </c>
      <c r="F26" s="226">
        <v>1</v>
      </c>
      <c r="G26" s="252">
        <f>'EPIS MULTIUSO'!E27</f>
        <v>0</v>
      </c>
      <c r="H26" s="253"/>
      <c r="I26" s="278">
        <f>G26</f>
        <v>0</v>
      </c>
    </row>
    <row r="27" spans="2:9">
      <c r="B27" s="223"/>
      <c r="C27" s="224" t="s">
        <v>655</v>
      </c>
      <c r="D27" s="225"/>
      <c r="E27" s="226" t="s">
        <v>500</v>
      </c>
      <c r="F27" s="226">
        <v>2</v>
      </c>
      <c r="G27" s="252">
        <f>DADOS.!C18</f>
        <v>0</v>
      </c>
      <c r="I27" s="278">
        <f t="shared" ref="I27:I36" si="0">G27*F27</f>
        <v>0</v>
      </c>
    </row>
    <row r="28" spans="2:9" ht="16.5" customHeight="1">
      <c r="B28" s="243"/>
      <c r="C28" s="1484" t="s">
        <v>506</v>
      </c>
      <c r="D28" s="1485"/>
      <c r="E28" s="1485"/>
      <c r="F28" s="1485"/>
      <c r="G28" s="1485"/>
      <c r="H28" s="244"/>
      <c r="I28" s="431">
        <f>SUM(I25:I27)</f>
        <v>0</v>
      </c>
    </row>
    <row r="29" spans="2:9">
      <c r="B29" s="213"/>
      <c r="C29" s="245"/>
      <c r="D29" s="245"/>
      <c r="E29" s="245"/>
      <c r="F29" s="245"/>
      <c r="G29" s="245"/>
      <c r="H29" s="245"/>
      <c r="I29" s="245"/>
    </row>
    <row r="30" spans="2:9">
      <c r="B30" s="215">
        <v>3</v>
      </c>
      <c r="C30" s="246" t="s">
        <v>274</v>
      </c>
      <c r="D30" s="247"/>
      <c r="E30" s="248"/>
      <c r="F30" s="248"/>
      <c r="G30" s="249"/>
      <c r="H30" s="247"/>
      <c r="I30" s="248"/>
    </row>
    <row r="31" spans="2:9">
      <c r="B31" s="219"/>
      <c r="C31" s="220" t="s">
        <v>286</v>
      </c>
      <c r="D31" s="221"/>
      <c r="E31" s="222" t="s">
        <v>500</v>
      </c>
      <c r="F31" s="222">
        <v>1</v>
      </c>
      <c r="G31" s="250">
        <f>'CAM CARROC MULTIUSO'!I116</f>
        <v>0</v>
      </c>
      <c r="H31" s="251"/>
      <c r="I31" s="278">
        <f t="shared" si="0"/>
        <v>0</v>
      </c>
    </row>
    <row r="32" spans="2:9">
      <c r="B32" s="223"/>
      <c r="C32" s="224" t="s">
        <v>709</v>
      </c>
      <c r="D32" s="225"/>
      <c r="E32" s="226" t="s">
        <v>500</v>
      </c>
      <c r="F32" s="226">
        <v>1</v>
      </c>
      <c r="G32" s="252">
        <f>'VAN '!I120</f>
        <v>0</v>
      </c>
      <c r="H32" s="253"/>
      <c r="I32" s="278">
        <f t="shared" si="0"/>
        <v>0</v>
      </c>
    </row>
    <row r="33" spans="2:9">
      <c r="B33" s="223"/>
      <c r="C33" s="224" t="s">
        <v>299</v>
      </c>
      <c r="D33" s="254"/>
      <c r="E33" s="226" t="s">
        <v>500</v>
      </c>
      <c r="F33" s="226">
        <v>1</v>
      </c>
      <c r="G33" s="252">
        <f>'MAQUINA AIRLESS.'!I55</f>
        <v>0</v>
      </c>
      <c r="H33" s="253"/>
      <c r="I33" s="278">
        <f t="shared" si="0"/>
        <v>0</v>
      </c>
    </row>
    <row r="34" spans="2:9">
      <c r="B34" s="415"/>
      <c r="C34" s="416" t="s">
        <v>300</v>
      </c>
      <c r="D34" s="417"/>
      <c r="E34" s="226" t="s">
        <v>500</v>
      </c>
      <c r="F34" s="413">
        <v>1</v>
      </c>
      <c r="G34" s="418">
        <f>'SOPRADOR '!I55</f>
        <v>0</v>
      </c>
      <c r="H34" s="419"/>
      <c r="I34" s="278">
        <f t="shared" si="0"/>
        <v>0</v>
      </c>
    </row>
    <row r="35" spans="2:9">
      <c r="B35" s="223"/>
      <c r="C35" s="224" t="s">
        <v>302</v>
      </c>
      <c r="D35" s="225"/>
      <c r="E35" s="226" t="s">
        <v>500</v>
      </c>
      <c r="F35" s="226">
        <v>1</v>
      </c>
      <c r="G35" s="252">
        <f>'EMBARCAÇÃO '!I55</f>
        <v>0</v>
      </c>
      <c r="H35" s="253"/>
      <c r="I35" s="278">
        <f t="shared" si="0"/>
        <v>0</v>
      </c>
    </row>
    <row r="36" spans="2:9">
      <c r="B36" s="232"/>
      <c r="C36" s="255" t="s">
        <v>710</v>
      </c>
      <c r="D36" s="256"/>
      <c r="E36" s="226" t="s">
        <v>500</v>
      </c>
      <c r="F36" s="237">
        <v>1</v>
      </c>
      <c r="G36" s="257">
        <f>'PICKUP  '!I116</f>
        <v>0</v>
      </c>
      <c r="H36" s="258"/>
      <c r="I36" s="278">
        <f t="shared" si="0"/>
        <v>0</v>
      </c>
    </row>
    <row r="37" spans="2:9" ht="16.5" customHeight="1">
      <c r="B37" s="243"/>
      <c r="C37" s="1484" t="s">
        <v>508</v>
      </c>
      <c r="D37" s="1485"/>
      <c r="E37" s="1485"/>
      <c r="F37" s="1485"/>
      <c r="G37" s="1485"/>
      <c r="H37" s="244"/>
      <c r="I37" s="432">
        <f>SUM(I31:I36)</f>
        <v>0</v>
      </c>
    </row>
    <row r="38" spans="2:9" ht="6" customHeight="1">
      <c r="B38" s="259"/>
      <c r="C38" s="260"/>
      <c r="D38" s="260"/>
      <c r="E38" s="260"/>
      <c r="F38" s="260"/>
      <c r="G38" s="260"/>
      <c r="H38" s="260"/>
      <c r="I38" s="286"/>
    </row>
    <row r="39" spans="2:9" ht="16.5" customHeight="1">
      <c r="B39" s="420">
        <v>4</v>
      </c>
      <c r="C39" s="262" t="s">
        <v>509</v>
      </c>
      <c r="D39" s="421"/>
      <c r="E39" s="421"/>
      <c r="F39" s="421"/>
      <c r="G39" s="421"/>
      <c r="H39" s="422">
        <v>0</v>
      </c>
      <c r="I39" s="433">
        <v>0</v>
      </c>
    </row>
    <row r="40" spans="2:9" ht="6" customHeight="1">
      <c r="B40" s="208"/>
      <c r="C40" s="265"/>
      <c r="D40" s="265"/>
      <c r="E40" s="265"/>
      <c r="F40" s="265"/>
      <c r="G40" s="265"/>
      <c r="H40" s="265"/>
      <c r="I40" s="265"/>
    </row>
    <row r="41" spans="2:9" ht="16.5" customHeight="1">
      <c r="B41" s="201" t="s">
        <v>671</v>
      </c>
      <c r="C41" s="423"/>
      <c r="D41" s="423"/>
      <c r="E41" s="423"/>
      <c r="F41" s="424"/>
      <c r="G41" s="425"/>
      <c r="H41" s="425"/>
      <c r="I41" s="434">
        <f>I37+I28+I22</f>
        <v>0</v>
      </c>
    </row>
    <row r="42" spans="2:9" ht="16.5" customHeight="1">
      <c r="B42" s="201" t="s">
        <v>512</v>
      </c>
      <c r="C42" s="423"/>
      <c r="D42" s="423"/>
      <c r="E42" s="426" t="s">
        <v>489</v>
      </c>
      <c r="F42" s="424"/>
      <c r="G42" s="427">
        <v>1</v>
      </c>
      <c r="H42" s="427"/>
      <c r="I42" s="435"/>
    </row>
    <row r="43" spans="2:9" ht="16.5" customHeight="1">
      <c r="B43" s="201" t="s">
        <v>514</v>
      </c>
      <c r="C43" s="423"/>
      <c r="D43" s="423"/>
      <c r="E43" s="423"/>
      <c r="F43" s="424"/>
      <c r="G43" s="425"/>
      <c r="H43" s="425"/>
      <c r="I43" s="434">
        <f>I41</f>
        <v>0</v>
      </c>
    </row>
    <row r="44" spans="2:9" ht="16.5" customHeight="1">
      <c r="B44" s="201" t="s">
        <v>515</v>
      </c>
      <c r="C44" s="423"/>
      <c r="D44" s="423"/>
      <c r="E44" s="423"/>
      <c r="F44" s="424"/>
      <c r="G44" s="428">
        <f>DADOS.!E7</f>
        <v>0</v>
      </c>
      <c r="H44" s="428"/>
      <c r="I44" s="434">
        <f>I43*G44</f>
        <v>0</v>
      </c>
    </row>
    <row r="45" spans="2:9" ht="20.25" customHeight="1">
      <c r="B45" s="207"/>
      <c r="C45" s="270"/>
      <c r="D45" s="270"/>
      <c r="E45" s="270"/>
      <c r="F45" s="270"/>
      <c r="G45" s="270"/>
      <c r="H45" s="270"/>
      <c r="I45" s="291"/>
    </row>
    <row r="46" spans="2:9" ht="18.75" customHeight="1">
      <c r="B46" s="271" t="s">
        <v>516</v>
      </c>
      <c r="C46" s="272"/>
      <c r="D46" s="272"/>
      <c r="E46" s="272"/>
      <c r="F46" s="273" t="s">
        <v>489</v>
      </c>
      <c r="G46" s="274"/>
      <c r="H46" s="275"/>
      <c r="I46" s="292">
        <f>I44+I43</f>
        <v>0</v>
      </c>
    </row>
    <row r="47" spans="2:9" ht="19.5" customHeight="1"/>
    <row r="48" spans="2:9" ht="17.25" customHeight="1">
      <c r="I48" s="436"/>
    </row>
    <row r="49" spans="9:9" ht="15.75" customHeight="1"/>
    <row r="50" spans="9:9">
      <c r="I50" s="437"/>
    </row>
    <row r="55" spans="9:9">
      <c r="I55" s="436"/>
    </row>
    <row r="56" spans="9:9">
      <c r="I56" s="436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view="pageBreakPreview" topLeftCell="A8" zoomScaleNormal="100" workbookViewId="0">
      <selection activeCell="F24" sqref="F24"/>
    </sheetView>
  </sheetViews>
  <sheetFormatPr defaultColWidth="9.21875" defaultRowHeight="13.8"/>
  <cols>
    <col min="1" max="1" width="2" style="324" customWidth="1"/>
    <col min="2" max="2" width="39.88671875" style="324" customWidth="1"/>
    <col min="3" max="3" width="14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6640625" style="324" customWidth="1"/>
    <col min="9" max="10" width="9.21875" style="324"/>
    <col min="11" max="16384" width="9.21875" style="325"/>
  </cols>
  <sheetData>
    <row r="2" spans="2:10" ht="24.75" customHeight="1">
      <c r="B2" s="1486" t="s">
        <v>517</v>
      </c>
      <c r="C2" s="1487"/>
      <c r="D2" s="1487"/>
      <c r="E2" s="1487"/>
      <c r="F2" s="1487"/>
      <c r="G2" s="1488"/>
      <c r="H2" s="369"/>
    </row>
    <row r="3" spans="2:10">
      <c r="B3" s="370"/>
      <c r="C3" s="370"/>
      <c r="D3" s="370"/>
      <c r="E3" s="370"/>
      <c r="F3" s="370"/>
      <c r="G3" s="370"/>
      <c r="H3" s="369"/>
    </row>
    <row r="4" spans="2:10">
      <c r="B4" s="371" t="s">
        <v>711</v>
      </c>
      <c r="C4" s="367"/>
      <c r="D4" s="367"/>
      <c r="E4" s="367"/>
      <c r="F4" s="367"/>
      <c r="G4" s="368"/>
      <c r="H4" s="369"/>
    </row>
    <row r="5" spans="2:10">
      <c r="B5" s="360"/>
      <c r="C5" s="360"/>
      <c r="D5" s="360"/>
      <c r="E5" s="360"/>
      <c r="F5" s="360"/>
      <c r="G5" s="360"/>
      <c r="H5" s="360"/>
    </row>
    <row r="6" spans="2:10">
      <c r="B6" s="1490" t="s">
        <v>5</v>
      </c>
      <c r="C6" s="372"/>
      <c r="D6" s="1489" t="s">
        <v>519</v>
      </c>
      <c r="E6" s="1489"/>
      <c r="F6" s="1489"/>
      <c r="G6" s="1489"/>
    </row>
    <row r="7" spans="2:10" ht="27.6">
      <c r="B7" s="1490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0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0</v>
      </c>
      <c r="G8" s="380">
        <f t="shared" ref="G8:G18" si="0">F8*E8*D8</f>
        <v>0</v>
      </c>
    </row>
    <row r="9" spans="2:10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0</v>
      </c>
      <c r="G9" s="380">
        <f t="shared" si="0"/>
        <v>0</v>
      </c>
    </row>
    <row r="10" spans="2:10">
      <c r="B10" s="381" t="s">
        <v>659</v>
      </c>
      <c r="C10" s="382">
        <v>90</v>
      </c>
      <c r="D10" s="382">
        <f>360/90</f>
        <v>4</v>
      </c>
      <c r="E10" s="383">
        <v>18</v>
      </c>
      <c r="F10" s="384">
        <f>DADOS.!O14</f>
        <v>0</v>
      </c>
      <c r="G10" s="380">
        <f t="shared" si="0"/>
        <v>0</v>
      </c>
    </row>
    <row r="11" spans="2:10">
      <c r="B11" s="381" t="s">
        <v>524</v>
      </c>
      <c r="C11" s="382">
        <v>360</v>
      </c>
      <c r="D11" s="382">
        <v>1</v>
      </c>
      <c r="E11" s="383">
        <v>6</v>
      </c>
      <c r="F11" s="380">
        <f>DADOS.!O9</f>
        <v>0</v>
      </c>
      <c r="G11" s="380">
        <f t="shared" si="0"/>
        <v>0</v>
      </c>
    </row>
    <row r="12" spans="2:10">
      <c r="B12" s="381" t="s">
        <v>660</v>
      </c>
      <c r="C12" s="382">
        <v>180</v>
      </c>
      <c r="D12" s="382">
        <f>360/180</f>
        <v>2</v>
      </c>
      <c r="E12" s="383">
        <v>10</v>
      </c>
      <c r="F12" s="380">
        <f>DADOS.!O18</f>
        <v>0</v>
      </c>
      <c r="G12" s="380">
        <f t="shared" si="0"/>
        <v>0</v>
      </c>
    </row>
    <row r="13" spans="2:10">
      <c r="B13" s="381" t="s">
        <v>674</v>
      </c>
      <c r="C13" s="382">
        <v>360</v>
      </c>
      <c r="D13" s="382">
        <v>1</v>
      </c>
      <c r="E13" s="383">
        <v>5</v>
      </c>
      <c r="F13" s="380">
        <f>DADOS.!O19</f>
        <v>0</v>
      </c>
      <c r="G13" s="380">
        <f t="shared" si="0"/>
        <v>0</v>
      </c>
    </row>
    <row r="14" spans="2:10">
      <c r="B14" s="381" t="s">
        <v>662</v>
      </c>
      <c r="C14" s="382">
        <v>180</v>
      </c>
      <c r="D14" s="382">
        <v>2</v>
      </c>
      <c r="E14" s="383">
        <v>5</v>
      </c>
      <c r="F14" s="380">
        <f>DADOS.!O4</f>
        <v>0</v>
      </c>
      <c r="G14" s="380">
        <f t="shared" si="0"/>
        <v>0</v>
      </c>
    </row>
    <row r="15" spans="2:10">
      <c r="B15" s="381" t="s">
        <v>663</v>
      </c>
      <c r="C15" s="382">
        <v>360</v>
      </c>
      <c r="D15" s="382">
        <v>1</v>
      </c>
      <c r="E15" s="385">
        <v>6060</v>
      </c>
      <c r="F15" s="380">
        <f>DADOS.!O7</f>
        <v>0</v>
      </c>
      <c r="G15" s="380">
        <f t="shared" si="0"/>
        <v>0</v>
      </c>
      <c r="J15" s="405"/>
    </row>
    <row r="16" spans="2:10">
      <c r="B16" s="381" t="s">
        <v>712</v>
      </c>
      <c r="C16" s="382">
        <v>180</v>
      </c>
      <c r="D16" s="382">
        <f>360/C16</f>
        <v>2</v>
      </c>
      <c r="E16" s="383">
        <v>13</v>
      </c>
      <c r="F16" s="380">
        <f>DADOS.!O10</f>
        <v>0</v>
      </c>
      <c r="G16" s="380">
        <f t="shared" si="0"/>
        <v>0</v>
      </c>
      <c r="J16" s="405"/>
    </row>
    <row r="17" spans="2:10">
      <c r="B17" s="381" t="s">
        <v>70</v>
      </c>
      <c r="C17" s="382">
        <v>180</v>
      </c>
      <c r="D17" s="382">
        <f>360/180</f>
        <v>2</v>
      </c>
      <c r="E17" s="383">
        <v>5</v>
      </c>
      <c r="F17" s="380">
        <f>DADOS.!O26</f>
        <v>0</v>
      </c>
      <c r="G17" s="380">
        <f t="shared" si="0"/>
        <v>0</v>
      </c>
    </row>
    <row r="18" spans="2:10">
      <c r="B18" s="381" t="s">
        <v>675</v>
      </c>
      <c r="C18" s="382">
        <v>180</v>
      </c>
      <c r="D18" s="382">
        <f>360/180</f>
        <v>2</v>
      </c>
      <c r="E18" s="383">
        <v>1</v>
      </c>
      <c r="F18" s="380">
        <f>DADOS.!O27</f>
        <v>0</v>
      </c>
      <c r="G18" s="380">
        <f t="shared" si="0"/>
        <v>0</v>
      </c>
    </row>
    <row r="19" spans="2:10">
      <c r="B19" s="386" t="s">
        <v>676</v>
      </c>
      <c r="C19" s="387">
        <v>90</v>
      </c>
      <c r="D19" s="382">
        <f>360/90</f>
        <v>4</v>
      </c>
      <c r="E19" s="383">
        <v>3</v>
      </c>
      <c r="F19" s="388">
        <f>DADOS.!O28</f>
        <v>0</v>
      </c>
      <c r="G19" s="380">
        <f t="shared" ref="G19:G24" si="1">F19*E19*D19</f>
        <v>0</v>
      </c>
    </row>
    <row r="20" spans="2:10">
      <c r="B20" s="386" t="s">
        <v>80</v>
      </c>
      <c r="C20" s="387">
        <f>30</f>
        <v>30</v>
      </c>
      <c r="D20" s="382">
        <f>360/C20</f>
        <v>12</v>
      </c>
      <c r="E20" s="383">
        <v>4</v>
      </c>
      <c r="F20" s="388">
        <f>DADOS.!O29</f>
        <v>0</v>
      </c>
      <c r="G20" s="380">
        <f t="shared" si="1"/>
        <v>0</v>
      </c>
    </row>
    <row r="21" spans="2:10">
      <c r="B21" s="386" t="s">
        <v>82</v>
      </c>
      <c r="C21" s="387">
        <v>360</v>
      </c>
      <c r="D21" s="382">
        <v>1</v>
      </c>
      <c r="E21" s="383">
        <v>624</v>
      </c>
      <c r="F21" s="388">
        <f>DADOS.!O30</f>
        <v>0</v>
      </c>
      <c r="G21" s="380">
        <f t="shared" si="1"/>
        <v>0</v>
      </c>
      <c r="J21" s="405"/>
    </row>
    <row r="22" spans="2:10">
      <c r="B22" s="386" t="s">
        <v>83</v>
      </c>
      <c r="C22" s="387">
        <v>360</v>
      </c>
      <c r="D22" s="382">
        <v>1</v>
      </c>
      <c r="E22" s="383">
        <v>1</v>
      </c>
      <c r="F22" s="388">
        <f>DADOS.!O31</f>
        <v>0</v>
      </c>
      <c r="G22" s="380">
        <f t="shared" si="1"/>
        <v>0</v>
      </c>
      <c r="J22" s="405"/>
    </row>
    <row r="23" spans="2:10">
      <c r="B23" s="386" t="s">
        <v>84</v>
      </c>
      <c r="C23" s="387">
        <v>360</v>
      </c>
      <c r="D23" s="382">
        <v>1</v>
      </c>
      <c r="E23" s="383">
        <v>3</v>
      </c>
      <c r="F23" s="388">
        <f>DADOS.!O32</f>
        <v>0</v>
      </c>
      <c r="G23" s="380">
        <f t="shared" si="1"/>
        <v>0</v>
      </c>
    </row>
    <row r="24" spans="2:10">
      <c r="B24" s="389" t="s">
        <v>85</v>
      </c>
      <c r="C24" s="390">
        <v>30</v>
      </c>
      <c r="D24" s="382">
        <v>1</v>
      </c>
      <c r="E24" s="383">
        <f>11*12</f>
        <v>132</v>
      </c>
      <c r="F24" s="391">
        <f>DADOS.!O33</f>
        <v>0</v>
      </c>
      <c r="G24" s="380">
        <f t="shared" si="1"/>
        <v>0</v>
      </c>
      <c r="J24" s="359"/>
    </row>
    <row r="25" spans="2:10">
      <c r="B25" s="372"/>
      <c r="C25" s="392"/>
      <c r="D25" s="392"/>
      <c r="E25" s="393"/>
      <c r="F25" s="394"/>
      <c r="G25" s="395">
        <f>SUM(G8:G24)</f>
        <v>0</v>
      </c>
    </row>
    <row r="27" spans="2:10">
      <c r="B27" s="396" t="s">
        <v>529</v>
      </c>
      <c r="C27" s="397">
        <f>G25/12</f>
        <v>0</v>
      </c>
    </row>
    <row r="29" spans="2:10">
      <c r="B29" s="398" t="s">
        <v>664</v>
      </c>
      <c r="C29" s="399"/>
    </row>
    <row r="30" spans="2:10">
      <c r="B30" s="400" t="s">
        <v>531</v>
      </c>
      <c r="C30" s="401"/>
    </row>
    <row r="31" spans="2:10">
      <c r="B31" s="400" t="s">
        <v>665</v>
      </c>
      <c r="C31" s="401"/>
    </row>
    <row r="32" spans="2:10">
      <c r="B32" s="402" t="s">
        <v>533</v>
      </c>
      <c r="C32" s="403">
        <v>21</v>
      </c>
    </row>
    <row r="34" spans="2:3">
      <c r="B34" s="356" t="s">
        <v>534</v>
      </c>
      <c r="C34" s="404">
        <f>C27/C32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view="pageBreakPreview" topLeftCell="A8" zoomScaleNormal="100" workbookViewId="0">
      <selection activeCell="H24" sqref="H24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6" width="8.88671875" style="324"/>
    <col min="17" max="16384" width="8.88671875" style="325"/>
  </cols>
  <sheetData>
    <row r="2" spans="2:10">
      <c r="B2" s="326" t="s">
        <v>535</v>
      </c>
    </row>
    <row r="4" spans="2:10">
      <c r="B4" s="324" t="s">
        <v>713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1">
        <v>8</v>
      </c>
      <c r="C7" s="1494" t="s">
        <v>714</v>
      </c>
      <c r="D7" s="1499">
        <v>1</v>
      </c>
      <c r="E7" s="328" t="s">
        <v>11</v>
      </c>
      <c r="F7" s="329">
        <f t="shared" ref="F7:F13" si="0">3*3</f>
        <v>9</v>
      </c>
      <c r="G7" s="330">
        <f>F7*D7</f>
        <v>9</v>
      </c>
      <c r="H7" s="331">
        <f>DADOS.!W4</f>
        <v>0</v>
      </c>
      <c r="I7" s="362">
        <f t="shared" ref="I7:I14" si="1">H7*G7</f>
        <v>0</v>
      </c>
      <c r="J7" s="363"/>
    </row>
    <row r="8" spans="2:10" ht="15" customHeight="1">
      <c r="B8" s="1492"/>
      <c r="C8" s="1495"/>
      <c r="D8" s="1495"/>
      <c r="E8" s="332" t="s">
        <v>15</v>
      </c>
      <c r="F8" s="333">
        <f t="shared" si="0"/>
        <v>9</v>
      </c>
      <c r="G8" s="334">
        <f>F8*$D$7</f>
        <v>9</v>
      </c>
      <c r="H8" s="335">
        <f>DADOS.!W5</f>
        <v>0</v>
      </c>
      <c r="I8" s="362">
        <f t="shared" si="1"/>
        <v>0</v>
      </c>
      <c r="J8" s="363"/>
    </row>
    <row r="9" spans="2:10" ht="15" customHeight="1">
      <c r="B9" s="1492"/>
      <c r="C9" s="1495"/>
      <c r="D9" s="1495"/>
      <c r="E9" s="332" t="s">
        <v>20</v>
      </c>
      <c r="F9" s="333">
        <v>2</v>
      </c>
      <c r="G9" s="334">
        <f>F9*$D$7</f>
        <v>2</v>
      </c>
      <c r="H9" s="335">
        <f>DADOS.!W7</f>
        <v>0</v>
      </c>
      <c r="I9" s="362">
        <f t="shared" si="1"/>
        <v>0</v>
      </c>
      <c r="J9" s="363"/>
    </row>
    <row r="10" spans="2:10" ht="15" customHeight="1">
      <c r="B10" s="1492"/>
      <c r="C10" s="1495"/>
      <c r="D10" s="1495"/>
      <c r="E10" s="332" t="s">
        <v>25</v>
      </c>
      <c r="F10" s="333">
        <v>1</v>
      </c>
      <c r="G10" s="334">
        <f>F10*$D$7</f>
        <v>1</v>
      </c>
      <c r="H10" s="335">
        <f>DADOS.!W9</f>
        <v>0</v>
      </c>
      <c r="I10" s="362">
        <f t="shared" si="1"/>
        <v>0</v>
      </c>
      <c r="J10" s="363"/>
    </row>
    <row r="11" spans="2:10" ht="15" customHeight="1">
      <c r="B11" s="1492"/>
      <c r="C11" s="1496"/>
      <c r="D11" s="1496"/>
      <c r="E11" s="336" t="s">
        <v>23</v>
      </c>
      <c r="F11" s="337">
        <v>3</v>
      </c>
      <c r="G11" s="334">
        <f>F11*$D$7</f>
        <v>3</v>
      </c>
      <c r="H11" s="338">
        <f>DADOS.!W8</f>
        <v>0</v>
      </c>
      <c r="I11" s="364">
        <f t="shared" si="1"/>
        <v>0</v>
      </c>
      <c r="J11" s="363"/>
    </row>
    <row r="12" spans="2:10" ht="15" customHeight="1">
      <c r="B12" s="1492"/>
      <c r="C12" s="1497" t="s">
        <v>283</v>
      </c>
      <c r="D12" s="1500">
        <v>1</v>
      </c>
      <c r="E12" s="339" t="s">
        <v>11</v>
      </c>
      <c r="F12" s="329">
        <f t="shared" si="0"/>
        <v>9</v>
      </c>
      <c r="G12" s="340">
        <f>F12*D12</f>
        <v>9</v>
      </c>
      <c r="H12" s="331">
        <f>DADOS.!W4</f>
        <v>0</v>
      </c>
      <c r="I12" s="362">
        <f t="shared" si="1"/>
        <v>0</v>
      </c>
      <c r="J12" s="363"/>
    </row>
    <row r="13" spans="2:10" ht="15" customHeight="1">
      <c r="B13" s="1492"/>
      <c r="C13" s="1495"/>
      <c r="D13" s="1501"/>
      <c r="E13" s="332" t="s">
        <v>15</v>
      </c>
      <c r="F13" s="333">
        <f t="shared" si="0"/>
        <v>9</v>
      </c>
      <c r="G13" s="334">
        <f>F13*$D$12</f>
        <v>9</v>
      </c>
      <c r="H13" s="335">
        <f>DADOS.!W5</f>
        <v>0</v>
      </c>
      <c r="I13" s="362">
        <f t="shared" si="1"/>
        <v>0</v>
      </c>
      <c r="J13" s="363"/>
    </row>
    <row r="14" spans="2:10" ht="15" customHeight="1">
      <c r="B14" s="1492"/>
      <c r="C14" s="1495"/>
      <c r="D14" s="1501"/>
      <c r="E14" s="332" t="s">
        <v>20</v>
      </c>
      <c r="F14" s="333">
        <v>2</v>
      </c>
      <c r="G14" s="334">
        <f>F14*$D$12</f>
        <v>2</v>
      </c>
      <c r="H14" s="335">
        <f>DADOS.!W7</f>
        <v>0</v>
      </c>
      <c r="I14" s="362">
        <f t="shared" si="1"/>
        <v>0</v>
      </c>
      <c r="J14" s="363"/>
    </row>
    <row r="15" spans="2:10" ht="15" customHeight="1">
      <c r="B15" s="1492"/>
      <c r="C15" s="1495"/>
      <c r="D15" s="1501"/>
      <c r="E15" s="332" t="s">
        <v>25</v>
      </c>
      <c r="F15" s="333">
        <v>1</v>
      </c>
      <c r="G15" s="334">
        <f>F15*$D$12</f>
        <v>1</v>
      </c>
      <c r="H15" s="335">
        <f>DADOS.!W9</f>
        <v>0</v>
      </c>
      <c r="I15" s="362">
        <f t="shared" ref="I15:I20" si="2">H15*G15</f>
        <v>0</v>
      </c>
      <c r="J15" s="363"/>
    </row>
    <row r="16" spans="2:10" ht="15" customHeight="1">
      <c r="B16" s="1492"/>
      <c r="C16" s="1498"/>
      <c r="D16" s="1502"/>
      <c r="E16" s="342" t="s">
        <v>23</v>
      </c>
      <c r="F16" s="337">
        <v>3</v>
      </c>
      <c r="G16" s="343">
        <f>F16*$D$12</f>
        <v>3</v>
      </c>
      <c r="H16" s="338">
        <f>DADOS.!W8</f>
        <v>0</v>
      </c>
      <c r="I16" s="364">
        <f t="shared" si="2"/>
        <v>0</v>
      </c>
      <c r="J16" s="363"/>
    </row>
    <row r="17" spans="2:10" ht="15" customHeight="1">
      <c r="B17" s="1505"/>
      <c r="C17" s="1506" t="s">
        <v>290</v>
      </c>
      <c r="D17" s="1507">
        <v>17</v>
      </c>
      <c r="E17" s="328" t="s">
        <v>11</v>
      </c>
      <c r="F17" s="329">
        <f>3*4</f>
        <v>12</v>
      </c>
      <c r="G17" s="330">
        <f>F17*D17</f>
        <v>204</v>
      </c>
      <c r="H17" s="331">
        <f>DADOS.!W4</f>
        <v>0</v>
      </c>
      <c r="I17" s="362">
        <f t="shared" si="2"/>
        <v>0</v>
      </c>
      <c r="J17" s="363"/>
    </row>
    <row r="18" spans="2:10" ht="15" customHeight="1">
      <c r="B18" s="1505"/>
      <c r="C18" s="1506"/>
      <c r="D18" s="1508"/>
      <c r="E18" s="332" t="s">
        <v>15</v>
      </c>
      <c r="F18" s="333">
        <f>3*4</f>
        <v>12</v>
      </c>
      <c r="G18" s="334">
        <f t="shared" ref="G18:G23" si="3">F18*$D$17</f>
        <v>204</v>
      </c>
      <c r="H18" s="335">
        <f>DADOS.!W5</f>
        <v>0</v>
      </c>
      <c r="I18" s="362">
        <f t="shared" si="2"/>
        <v>0</v>
      </c>
      <c r="J18" s="363"/>
    </row>
    <row r="19" spans="2:10" ht="15" customHeight="1">
      <c r="B19" s="1505"/>
      <c r="C19" s="1506"/>
      <c r="D19" s="1508"/>
      <c r="E19" s="332" t="s">
        <v>20</v>
      </c>
      <c r="F19" s="333">
        <v>3</v>
      </c>
      <c r="G19" s="334">
        <f t="shared" si="3"/>
        <v>51</v>
      </c>
      <c r="H19" s="335">
        <f>DADOS.!W7</f>
        <v>0</v>
      </c>
      <c r="I19" s="362">
        <f t="shared" si="2"/>
        <v>0</v>
      </c>
      <c r="J19" s="363"/>
    </row>
    <row r="20" spans="2:10" ht="15" customHeight="1">
      <c r="B20" s="1505"/>
      <c r="C20" s="1506"/>
      <c r="D20" s="1508"/>
      <c r="E20" s="332" t="s">
        <v>25</v>
      </c>
      <c r="F20" s="333">
        <v>1</v>
      </c>
      <c r="G20" s="334">
        <f t="shared" si="3"/>
        <v>17</v>
      </c>
      <c r="H20" s="335">
        <f>DADOS.!W9</f>
        <v>0</v>
      </c>
      <c r="I20" s="362">
        <f t="shared" si="2"/>
        <v>0</v>
      </c>
      <c r="J20" s="363"/>
    </row>
    <row r="21" spans="2:10" ht="15" customHeight="1">
      <c r="B21" s="1505"/>
      <c r="C21" s="1506"/>
      <c r="D21" s="1508"/>
      <c r="E21" s="332" t="s">
        <v>23</v>
      </c>
      <c r="F21" s="344">
        <v>3</v>
      </c>
      <c r="G21" s="334">
        <f t="shared" si="3"/>
        <v>51</v>
      </c>
      <c r="H21" s="335">
        <f>DADOS.!W8</f>
        <v>0</v>
      </c>
      <c r="I21" s="362">
        <f t="shared" ref="I21:I24" si="4">H21*G21</f>
        <v>0</v>
      </c>
      <c r="J21" s="363"/>
    </row>
    <row r="22" spans="2:10" ht="15" customHeight="1">
      <c r="B22" s="1505"/>
      <c r="C22" s="1506"/>
      <c r="D22" s="1508"/>
      <c r="E22" s="332" t="s">
        <v>678</v>
      </c>
      <c r="F22" s="333">
        <f>4*12</f>
        <v>48</v>
      </c>
      <c r="G22" s="334">
        <f t="shared" si="3"/>
        <v>816</v>
      </c>
      <c r="H22" s="345">
        <f>DADOS.!W12</f>
        <v>0</v>
      </c>
      <c r="I22" s="365">
        <f t="shared" si="4"/>
        <v>0</v>
      </c>
      <c r="J22" s="363"/>
    </row>
    <row r="23" spans="2:10" ht="15" customHeight="1">
      <c r="B23" s="1505"/>
      <c r="C23" s="1506"/>
      <c r="D23" s="1508"/>
      <c r="E23" s="332" t="s">
        <v>545</v>
      </c>
      <c r="F23" s="333">
        <v>12</v>
      </c>
      <c r="G23" s="334">
        <f t="shared" si="3"/>
        <v>204</v>
      </c>
      <c r="H23" s="345">
        <f>DADOS.!W11</f>
        <v>0</v>
      </c>
      <c r="I23" s="365">
        <f t="shared" si="4"/>
        <v>0</v>
      </c>
      <c r="J23" s="363"/>
    </row>
    <row r="24" spans="2:10" ht="15" customHeight="1">
      <c r="B24" s="346"/>
      <c r="C24" s="1506"/>
      <c r="D24" s="1509"/>
      <c r="E24" s="342" t="s">
        <v>42</v>
      </c>
      <c r="F24" s="337">
        <v>1</v>
      </c>
      <c r="G24" s="343">
        <f>F24*D17</f>
        <v>17</v>
      </c>
      <c r="H24" s="338">
        <f>DADOS.!W15</f>
        <v>0</v>
      </c>
      <c r="I24" s="365">
        <f t="shared" si="4"/>
        <v>0</v>
      </c>
      <c r="J24" s="363"/>
    </row>
    <row r="25" spans="2:10" ht="19.5" customHeight="1">
      <c r="B25" s="347"/>
      <c r="C25" s="346"/>
      <c r="D25" s="341">
        <f>SUM(D7:D22)</f>
        <v>19</v>
      </c>
      <c r="E25" s="348"/>
      <c r="F25" s="349"/>
      <c r="G25" s="349"/>
      <c r="H25" s="350"/>
      <c r="I25" s="366">
        <f>SUM(I7:I24)</f>
        <v>0</v>
      </c>
    </row>
    <row r="26" spans="2:10">
      <c r="B26" s="351"/>
      <c r="D26" s="352"/>
    </row>
    <row r="27" spans="2:10" ht="26.25" customHeight="1">
      <c r="C27" s="353" t="s">
        <v>529</v>
      </c>
      <c r="D27" s="354"/>
      <c r="E27" s="355">
        <f>I25/12</f>
        <v>0</v>
      </c>
    </row>
    <row r="29" spans="2:10" ht="14.25" customHeight="1">
      <c r="C29" s="356" t="s">
        <v>534</v>
      </c>
      <c r="D29" s="357"/>
      <c r="E29" s="358">
        <f>E27/D25</f>
        <v>0</v>
      </c>
    </row>
    <row r="30" spans="2:10" ht="13.5" customHeight="1"/>
    <row r="31" spans="2:10" ht="14.25" customHeight="1"/>
    <row r="34" spans="2:4">
      <c r="D34" s="359"/>
    </row>
    <row r="41" spans="2:4" ht="14.25" customHeight="1"/>
    <row r="48" spans="2:4">
      <c r="B48" s="360"/>
    </row>
    <row r="49" spans="2:2">
      <c r="B49" s="361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view="pageBreakPreview" topLeftCell="A9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667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DADOS.!W24</f>
        <v>0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715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view="pageBreakPreview" topLeftCell="A33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716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72</v>
      </c>
      <c r="F11" s="293"/>
      <c r="H11" s="44">
        <f>DADOS.!D27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5.5</v>
      </c>
      <c r="G37" s="314" t="s">
        <v>687</v>
      </c>
      <c r="M37" s="60"/>
    </row>
    <row r="38" spans="3:14">
      <c r="C38" s="312" t="s">
        <v>688</v>
      </c>
      <c r="D38" s="296"/>
      <c r="E38" s="315">
        <v>0.1</v>
      </c>
      <c r="F38" s="297">
        <f>F37*0.1</f>
        <v>0.55000000000000004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0.75</v>
      </c>
      <c r="G40" s="314" t="s">
        <v>693</v>
      </c>
    </row>
    <row r="41" spans="3:14">
      <c r="C41" s="312" t="s">
        <v>694</v>
      </c>
      <c r="D41" s="296"/>
      <c r="E41" s="296"/>
      <c r="F41" s="297">
        <f>F38*F39*F40</f>
        <v>3.3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F41*F42</f>
        <v>85.8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0</v>
      </c>
      <c r="G44" s="314" t="s">
        <v>700</v>
      </c>
    </row>
    <row r="45" spans="3:14" ht="14.4">
      <c r="C45" s="320" t="s">
        <v>701</v>
      </c>
      <c r="D45" s="321"/>
      <c r="E45" s="321"/>
      <c r="F45" s="322">
        <f>F44*F43</f>
        <v>0</v>
      </c>
      <c r="G45" s="319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0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view="pageBreakPreview" topLeftCell="A33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75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75</v>
      </c>
      <c r="F11" s="293"/>
      <c r="H11" s="44">
        <f>DADOS.!D28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2.2999999999999998</v>
      </c>
      <c r="G37" s="314" t="s">
        <v>687</v>
      </c>
      <c r="M37" s="60"/>
    </row>
    <row r="38" spans="3:14">
      <c r="C38" s="312" t="s">
        <v>688</v>
      </c>
      <c r="D38" s="296"/>
      <c r="E38" s="315">
        <v>0.1</v>
      </c>
      <c r="F38" s="313">
        <v>0.23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0.75</v>
      </c>
      <c r="G40" s="314" t="s">
        <v>693</v>
      </c>
    </row>
    <row r="41" spans="3:14">
      <c r="C41" s="312" t="s">
        <v>694</v>
      </c>
      <c r="D41" s="296"/>
      <c r="E41" s="296"/>
      <c r="F41" s="297">
        <f>F39*F38*F40</f>
        <v>1.38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F42*F41</f>
        <v>35.880000000000003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0</v>
      </c>
      <c r="G44" s="314" t="s">
        <v>700</v>
      </c>
    </row>
    <row r="45" spans="3:14" ht="14.4">
      <c r="C45" s="312" t="s">
        <v>701</v>
      </c>
      <c r="D45" s="296"/>
      <c r="E45" s="296"/>
      <c r="F45" s="298">
        <f>F44*F43</f>
        <v>0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702</v>
      </c>
      <c r="D47" s="296"/>
      <c r="E47" s="296"/>
      <c r="F47" s="297">
        <f>F43/50</f>
        <v>0.72</v>
      </c>
      <c r="G47" s="314" t="s">
        <v>703</v>
      </c>
    </row>
    <row r="48" spans="3:14">
      <c r="C48" s="312"/>
      <c r="D48" s="296"/>
      <c r="E48" s="296"/>
      <c r="F48" s="297"/>
      <c r="G48" s="314"/>
    </row>
    <row r="49" spans="2:13">
      <c r="C49" s="316" t="s">
        <v>704</v>
      </c>
      <c r="D49" s="300"/>
      <c r="E49" s="300"/>
      <c r="F49" s="301">
        <f>F47*DADOS.!D21</f>
        <v>0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F45+G31+F49</f>
        <v>0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view="pageBreakPreview" topLeftCell="A33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717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718</v>
      </c>
      <c r="F11" s="293"/>
      <c r="H11" s="44">
        <f>DADOS.!D29</f>
        <v>0</v>
      </c>
      <c r="I11" s="35" t="s">
        <v>552</v>
      </c>
      <c r="M11" s="58"/>
    </row>
    <row r="12" spans="2:19">
      <c r="C12" s="43"/>
      <c r="E12" s="293" t="s">
        <v>719</v>
      </c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 ht="25.95" customHeight="1">
      <c r="C36" s="1510"/>
      <c r="D36" s="1510"/>
      <c r="E36" s="1510"/>
      <c r="F36" s="1510"/>
      <c r="G36" s="294"/>
    </row>
    <row r="37" spans="3:14">
      <c r="C37" s="1510"/>
      <c r="D37" s="1510"/>
      <c r="E37" s="1510"/>
      <c r="F37" s="1510"/>
      <c r="G37" s="294"/>
      <c r="M37" s="60"/>
    </row>
    <row r="38" spans="3:14">
      <c r="C38" s="1511"/>
      <c r="D38" s="1511"/>
      <c r="E38" s="1511"/>
      <c r="F38" s="1511"/>
      <c r="G38" s="295"/>
    </row>
    <row r="39" spans="3:14">
      <c r="C39" s="296"/>
      <c r="D39" s="296"/>
      <c r="E39" s="296"/>
      <c r="F39" s="297"/>
      <c r="G39" s="296"/>
    </row>
    <row r="40" spans="3:14">
      <c r="C40" s="296"/>
      <c r="D40" s="296"/>
      <c r="E40" s="296"/>
      <c r="F40" s="297"/>
      <c r="G40" s="296"/>
    </row>
    <row r="41" spans="3:14">
      <c r="C41" s="296"/>
      <c r="D41" s="296"/>
      <c r="E41" s="296"/>
      <c r="F41" s="297"/>
      <c r="G41" s="296"/>
    </row>
    <row r="42" spans="3:14">
      <c r="C42" s="296"/>
      <c r="D42" s="296"/>
      <c r="E42" s="296"/>
      <c r="F42" s="297"/>
      <c r="G42" s="296"/>
    </row>
    <row r="43" spans="3:14">
      <c r="C43" s="296"/>
      <c r="D43" s="296"/>
      <c r="E43" s="296"/>
      <c r="F43" s="297"/>
      <c r="G43" s="296"/>
    </row>
    <row r="44" spans="3:14">
      <c r="C44" s="296"/>
      <c r="D44" s="296"/>
      <c r="E44" s="296"/>
      <c r="F44" s="295"/>
      <c r="G44" s="296"/>
    </row>
    <row r="45" spans="3:14" ht="14.4">
      <c r="C45" s="296"/>
      <c r="D45" s="296"/>
      <c r="E45" s="296"/>
      <c r="F45" s="298"/>
      <c r="G45" s="296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0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view="pageBreakPreview" topLeftCell="A104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720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78</v>
      </c>
      <c r="F11" s="293"/>
      <c r="H11" s="44">
        <f>DADOS.!W28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721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2508.33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2.1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99</v>
      </c>
      <c r="G72" s="68">
        <v>2</v>
      </c>
      <c r="H72" s="45">
        <f>DADOS.!O46</f>
        <v>0</v>
      </c>
      <c r="I72" s="44">
        <f t="shared" ref="I72:I74" si="0">H72*G72</f>
        <v>0</v>
      </c>
    </row>
    <row r="73" spans="2:13">
      <c r="C73" s="35" t="s">
        <v>100</v>
      </c>
      <c r="G73" s="68">
        <v>4</v>
      </c>
      <c r="H73" s="45">
        <f>DADOS.!O47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DADOS.!O48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2508.33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view="pageBreakPreview" topLeftCell="A101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722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723</v>
      </c>
      <c r="H11" s="44">
        <f>DADOS.!W29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726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view="pageBreakPreview" topLeftCell="A25" zoomScaleNormal="100" workbookViewId="0">
      <selection activeCell="G46" sqref="G46"/>
    </sheetView>
  </sheetViews>
  <sheetFormatPr defaultColWidth="9" defaultRowHeight="13.8"/>
  <cols>
    <col min="1" max="1" width="1.332031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7.44140625" style="200" customWidth="1"/>
    <col min="6" max="6" width="9.88671875" style="200" customWidth="1"/>
    <col min="7" max="7" width="16.33203125" style="200" customWidth="1"/>
    <col min="8" max="8" width="11.44140625" style="200" customWidth="1"/>
    <col min="9" max="9" width="15.33203125" style="200" customWidth="1"/>
    <col min="10" max="10" width="1.33203125" style="200" customWidth="1"/>
    <col min="11" max="30" width="9.21875" style="84"/>
  </cols>
  <sheetData>
    <row r="2" spans="2:9">
      <c r="B2" s="1481" t="s">
        <v>495</v>
      </c>
      <c r="C2" s="1481"/>
      <c r="D2" s="1481"/>
      <c r="E2" s="1481"/>
      <c r="F2" s="1481"/>
      <c r="G2" s="1481"/>
      <c r="H2" s="1481"/>
      <c r="I2" s="1481"/>
    </row>
    <row r="4" spans="2:9">
      <c r="B4" s="201" t="s">
        <v>266</v>
      </c>
      <c r="C4" s="202" t="s">
        <v>727</v>
      </c>
      <c r="D4" s="203"/>
      <c r="E4" s="203"/>
      <c r="F4" s="203"/>
      <c r="G4" s="203"/>
      <c r="H4" s="203"/>
      <c r="I4" s="276"/>
    </row>
    <row r="5" spans="2:9" ht="18">
      <c r="B5" s="204" t="s">
        <v>108</v>
      </c>
      <c r="C5" s="205"/>
      <c r="D5" s="206"/>
      <c r="E5" s="207"/>
      <c r="F5" s="207"/>
      <c r="G5" s="207"/>
      <c r="H5" s="207"/>
      <c r="I5" s="207"/>
    </row>
    <row r="6" spans="2:9">
      <c r="B6" s="208"/>
      <c r="C6" s="208"/>
      <c r="D6" s="208"/>
      <c r="E6" s="208"/>
      <c r="F6" s="208"/>
      <c r="G6" s="208"/>
      <c r="H6" s="208"/>
      <c r="I6" s="208"/>
    </row>
    <row r="7" spans="2:9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212" t="s">
        <v>497</v>
      </c>
      <c r="I7" s="209" t="s">
        <v>498</v>
      </c>
    </row>
    <row r="8" spans="2:9">
      <c r="B8" s="213"/>
      <c r="C8" s="214"/>
      <c r="D8" s="214"/>
      <c r="E8" s="214"/>
      <c r="F8" s="214"/>
      <c r="G8" s="214"/>
      <c r="H8" s="214"/>
      <c r="I8" s="214"/>
    </row>
    <row r="9" spans="2:9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9">
      <c r="B10" s="219"/>
      <c r="C10" s="220"/>
      <c r="D10" s="221"/>
      <c r="E10" s="222"/>
      <c r="F10" s="222"/>
      <c r="G10" s="222"/>
      <c r="H10" s="222"/>
      <c r="I10" s="277"/>
    </row>
    <row r="11" spans="2:9">
      <c r="B11" s="223"/>
      <c r="C11" s="224" t="s">
        <v>728</v>
      </c>
      <c r="D11" s="225"/>
      <c r="E11" s="226" t="s">
        <v>729</v>
      </c>
      <c r="F11" s="226">
        <v>1</v>
      </c>
      <c r="G11" s="226">
        <f>' ADM LOCAL'!H19</f>
        <v>0</v>
      </c>
      <c r="H11" s="226"/>
      <c r="I11" s="278">
        <f>G11</f>
        <v>0</v>
      </c>
    </row>
    <row r="12" spans="2:9">
      <c r="B12" s="223"/>
      <c r="C12" s="224"/>
      <c r="D12" s="225"/>
      <c r="E12" s="226"/>
      <c r="F12" s="226"/>
      <c r="G12" s="226"/>
      <c r="H12" s="226"/>
      <c r="I12" s="278"/>
    </row>
    <row r="13" spans="2:9">
      <c r="B13" s="223"/>
      <c r="C13" s="224"/>
      <c r="D13" s="225"/>
      <c r="E13" s="226"/>
      <c r="F13" s="226"/>
      <c r="G13" s="226"/>
      <c r="H13" s="226"/>
      <c r="I13" s="278"/>
    </row>
    <row r="14" spans="2:9">
      <c r="B14" s="223"/>
      <c r="C14" s="224"/>
      <c r="D14" s="225"/>
      <c r="E14" s="226"/>
      <c r="F14" s="226"/>
      <c r="G14" s="226"/>
      <c r="H14" s="226"/>
      <c r="I14" s="278"/>
    </row>
    <row r="15" spans="2:9">
      <c r="B15" s="223"/>
      <c r="C15" s="227"/>
      <c r="D15" s="228"/>
      <c r="E15" s="226"/>
      <c r="F15" s="226"/>
      <c r="G15" s="226"/>
      <c r="H15" s="226"/>
      <c r="I15" s="278"/>
    </row>
    <row r="16" spans="2:9">
      <c r="B16" s="223"/>
      <c r="C16" s="227"/>
      <c r="D16" s="228"/>
      <c r="E16" s="226"/>
      <c r="F16" s="229"/>
      <c r="G16" s="226"/>
      <c r="H16" s="226"/>
      <c r="I16" s="278"/>
    </row>
    <row r="17" spans="2:9">
      <c r="B17" s="223"/>
      <c r="C17" s="227"/>
      <c r="D17" s="228"/>
      <c r="E17" s="226"/>
      <c r="F17" s="226"/>
      <c r="G17" s="226"/>
      <c r="H17" s="226"/>
      <c r="I17" s="278"/>
    </row>
    <row r="18" spans="2:9">
      <c r="B18" s="223"/>
      <c r="C18" s="224"/>
      <c r="D18" s="228"/>
      <c r="E18" s="226"/>
      <c r="F18" s="226"/>
      <c r="G18" s="226"/>
      <c r="H18" s="226"/>
      <c r="I18" s="278"/>
    </row>
    <row r="19" spans="2:9">
      <c r="B19" s="223"/>
      <c r="C19" s="224"/>
      <c r="D19" s="228"/>
      <c r="E19" s="226"/>
      <c r="F19" s="226"/>
      <c r="G19" s="226"/>
      <c r="H19" s="226"/>
      <c r="I19" s="278"/>
    </row>
    <row r="20" spans="2:9">
      <c r="B20" s="223"/>
      <c r="C20" s="224"/>
      <c r="D20" s="228"/>
      <c r="E20" s="226"/>
      <c r="F20" s="226"/>
      <c r="G20" s="226"/>
      <c r="H20" s="226"/>
      <c r="I20" s="278"/>
    </row>
    <row r="21" spans="2:9">
      <c r="B21" s="223"/>
      <c r="C21" s="227"/>
      <c r="D21" s="228"/>
      <c r="E21" s="230"/>
      <c r="F21" s="231"/>
      <c r="G21" s="226"/>
      <c r="H21" s="226"/>
      <c r="I21" s="278"/>
    </row>
    <row r="22" spans="2:9">
      <c r="B22" s="232"/>
      <c r="C22" s="233" t="s">
        <v>132</v>
      </c>
      <c r="D22" s="234"/>
      <c r="E22" s="235"/>
      <c r="F22" s="236">
        <v>0</v>
      </c>
      <c r="G22" s="237"/>
      <c r="H22" s="237"/>
      <c r="I22" s="279"/>
    </row>
    <row r="23" spans="2:9" ht="15.6">
      <c r="B23" s="238"/>
      <c r="C23" s="207"/>
      <c r="D23" s="207"/>
      <c r="E23" s="207"/>
      <c r="F23" s="239"/>
      <c r="G23" s="240">
        <f>SUM(G11:G22)</f>
        <v>0</v>
      </c>
      <c r="H23" s="240">
        <v>0</v>
      </c>
      <c r="I23" s="280">
        <f>SUM(I11:I22)</f>
        <v>0</v>
      </c>
    </row>
    <row r="24" spans="2:9" ht="15.6">
      <c r="B24" s="241"/>
      <c r="C24" s="208"/>
      <c r="D24" s="208"/>
      <c r="E24" s="208"/>
      <c r="F24" s="242"/>
      <c r="G24" s="1482">
        <f>G23</f>
        <v>0</v>
      </c>
      <c r="H24" s="1483"/>
      <c r="I24" s="281"/>
    </row>
    <row r="25" spans="2:9" ht="15.6">
      <c r="B25" s="243"/>
      <c r="C25" s="1484" t="s">
        <v>501</v>
      </c>
      <c r="D25" s="1485"/>
      <c r="E25" s="1485"/>
      <c r="F25" s="1485"/>
      <c r="G25" s="1485"/>
      <c r="H25" s="244"/>
      <c r="I25" s="282">
        <f>G24</f>
        <v>0</v>
      </c>
    </row>
    <row r="26" spans="2:9">
      <c r="B26" s="213"/>
      <c r="C26" s="245"/>
      <c r="D26" s="245"/>
      <c r="E26" s="245"/>
      <c r="F26" s="245"/>
      <c r="G26" s="245"/>
      <c r="H26" s="245"/>
      <c r="I26" s="283"/>
    </row>
    <row r="27" spans="2:9">
      <c r="B27" s="215">
        <v>2</v>
      </c>
      <c r="C27" s="246" t="s">
        <v>502</v>
      </c>
      <c r="D27" s="247"/>
      <c r="E27" s="248"/>
      <c r="F27" s="248"/>
      <c r="G27" s="249"/>
      <c r="H27" s="247"/>
      <c r="I27" s="284"/>
    </row>
    <row r="28" spans="2:9">
      <c r="B28" s="219"/>
      <c r="C28" s="220"/>
      <c r="D28" s="221"/>
      <c r="E28" s="222"/>
      <c r="F28" s="222"/>
      <c r="G28" s="250"/>
      <c r="H28" s="251"/>
      <c r="I28" s="277"/>
    </row>
    <row r="29" spans="2:9">
      <c r="B29" s="223"/>
      <c r="C29" s="224" t="s">
        <v>730</v>
      </c>
      <c r="D29" s="225"/>
      <c r="E29" s="226" t="s">
        <v>729</v>
      </c>
      <c r="F29" s="226">
        <v>1</v>
      </c>
      <c r="G29" s="252">
        <f>' ADM LOCAL'!H46</f>
        <v>0</v>
      </c>
      <c r="H29" s="253"/>
      <c r="I29" s="278">
        <f>G29</f>
        <v>0</v>
      </c>
    </row>
    <row r="30" spans="2:9">
      <c r="B30" s="223"/>
      <c r="C30" s="224"/>
      <c r="D30" s="254"/>
      <c r="E30" s="226"/>
      <c r="F30" s="226"/>
      <c r="G30" s="252"/>
      <c r="H30" s="253"/>
      <c r="I30" s="278"/>
    </row>
    <row r="31" spans="2:9">
      <c r="B31" s="232"/>
      <c r="C31" s="224"/>
      <c r="D31" s="225"/>
      <c r="E31" s="226"/>
      <c r="F31" s="226"/>
      <c r="G31" s="252"/>
      <c r="H31" s="253"/>
      <c r="I31" s="278"/>
    </row>
    <row r="32" spans="2:9" ht="15.6">
      <c r="B32" s="243"/>
      <c r="C32" s="1484" t="s">
        <v>506</v>
      </c>
      <c r="D32" s="1485"/>
      <c r="E32" s="1485"/>
      <c r="F32" s="1485"/>
      <c r="G32" s="1485"/>
      <c r="H32" s="244"/>
      <c r="I32" s="282">
        <f>SUM(I29:I31)</f>
        <v>0</v>
      </c>
    </row>
    <row r="33" spans="2:9">
      <c r="B33" s="213"/>
      <c r="C33" s="245"/>
      <c r="D33" s="245"/>
      <c r="E33" s="245"/>
      <c r="F33" s="245"/>
      <c r="G33" s="245"/>
      <c r="H33" s="245"/>
      <c r="I33" s="245"/>
    </row>
    <row r="34" spans="2:9">
      <c r="B34" s="215">
        <v>3</v>
      </c>
      <c r="C34" s="246" t="s">
        <v>274</v>
      </c>
      <c r="D34" s="247"/>
      <c r="E34" s="248"/>
      <c r="F34" s="248"/>
      <c r="G34" s="249"/>
      <c r="H34" s="247"/>
      <c r="I34" s="248"/>
    </row>
    <row r="35" spans="2:9">
      <c r="B35" s="219"/>
      <c r="C35" s="220"/>
      <c r="D35" s="221"/>
      <c r="E35" s="222"/>
      <c r="F35" s="222"/>
      <c r="G35" s="250"/>
      <c r="H35" s="251"/>
      <c r="I35" s="277"/>
    </row>
    <row r="36" spans="2:9">
      <c r="B36" s="223"/>
      <c r="C36" s="224" t="s">
        <v>731</v>
      </c>
      <c r="D36" s="225"/>
      <c r="E36" s="226" t="s">
        <v>729</v>
      </c>
      <c r="F36" s="226">
        <v>1</v>
      </c>
      <c r="G36" s="252">
        <f>' ADM LOCAL'!H27</f>
        <v>0</v>
      </c>
      <c r="H36" s="253"/>
      <c r="I36" s="278">
        <f>G36</f>
        <v>0</v>
      </c>
    </row>
    <row r="37" spans="2:9">
      <c r="B37" s="223"/>
      <c r="C37" s="224"/>
      <c r="D37" s="225"/>
      <c r="E37" s="226"/>
      <c r="F37" s="226"/>
      <c r="G37" s="252"/>
      <c r="H37" s="253"/>
      <c r="I37" s="278"/>
    </row>
    <row r="38" spans="2:9">
      <c r="B38" s="232"/>
      <c r="C38" s="255"/>
      <c r="D38" s="256"/>
      <c r="E38" s="237"/>
      <c r="F38" s="237"/>
      <c r="G38" s="257"/>
      <c r="H38" s="258"/>
      <c r="I38" s="278"/>
    </row>
    <row r="39" spans="2:9" ht="15.6">
      <c r="B39" s="243"/>
      <c r="C39" s="1484" t="s">
        <v>508</v>
      </c>
      <c r="D39" s="1485"/>
      <c r="E39" s="1485"/>
      <c r="F39" s="1485"/>
      <c r="G39" s="1485"/>
      <c r="H39" s="244"/>
      <c r="I39" s="285">
        <f>SUM(I36:I38)</f>
        <v>0</v>
      </c>
    </row>
    <row r="40" spans="2:9">
      <c r="B40" s="259"/>
      <c r="C40" s="260"/>
      <c r="D40" s="260"/>
      <c r="E40" s="260"/>
      <c r="F40" s="260"/>
      <c r="G40" s="260"/>
      <c r="H40" s="260"/>
      <c r="I40" s="286"/>
    </row>
    <row r="41" spans="2:9" ht="15.6">
      <c r="B41" s="261">
        <v>4</v>
      </c>
      <c r="C41" s="262" t="s">
        <v>509</v>
      </c>
      <c r="D41" s="263"/>
      <c r="E41" s="263"/>
      <c r="F41" s="263"/>
      <c r="G41" s="263"/>
      <c r="H41" s="264">
        <v>0</v>
      </c>
      <c r="I41" s="287">
        <v>0</v>
      </c>
    </row>
    <row r="42" spans="2:9">
      <c r="B42" s="208"/>
      <c r="C42" s="265"/>
      <c r="D42" s="265"/>
      <c r="E42" s="265"/>
      <c r="F42" s="265"/>
      <c r="G42" s="265"/>
      <c r="H42" s="265"/>
      <c r="I42" s="265"/>
    </row>
    <row r="43" spans="2:9" ht="15.6">
      <c r="B43" s="169" t="s">
        <v>510</v>
      </c>
      <c r="C43" s="170"/>
      <c r="D43" s="170"/>
      <c r="E43" s="170"/>
      <c r="F43" s="171"/>
      <c r="G43" s="266"/>
      <c r="H43" s="266"/>
      <c r="I43" s="288">
        <f>I41+I39+I32+I25</f>
        <v>0</v>
      </c>
    </row>
    <row r="44" spans="2:9" ht="15.6">
      <c r="B44" s="169" t="s">
        <v>512</v>
      </c>
      <c r="C44" s="170"/>
      <c r="D44" s="170"/>
      <c r="E44" s="267"/>
      <c r="F44" s="171"/>
      <c r="G44" s="268">
        <v>60</v>
      </c>
      <c r="H44" s="268"/>
      <c r="I44" s="289">
        <f>I43/G44</f>
        <v>0</v>
      </c>
    </row>
    <row r="45" spans="2:9" ht="15.6">
      <c r="B45" s="169"/>
      <c r="C45" s="170"/>
      <c r="D45" s="170"/>
      <c r="E45" s="170"/>
      <c r="F45" s="170"/>
      <c r="G45" s="170"/>
      <c r="H45" s="170"/>
      <c r="I45" s="290"/>
    </row>
    <row r="46" spans="2:9" ht="15.6">
      <c r="B46" s="169" t="s">
        <v>515</v>
      </c>
      <c r="C46" s="170"/>
      <c r="D46" s="170"/>
      <c r="E46" s="170"/>
      <c r="F46" s="171"/>
      <c r="G46" s="172">
        <f>DADOS.!E7</f>
        <v>0</v>
      </c>
      <c r="H46" s="269"/>
      <c r="I46" s="288">
        <f>I44*G46</f>
        <v>0</v>
      </c>
    </row>
    <row r="47" spans="2:9" ht="15.6">
      <c r="B47" s="207"/>
      <c r="C47" s="270"/>
      <c r="D47" s="270"/>
      <c r="E47" s="270"/>
      <c r="F47" s="270"/>
      <c r="G47" s="270"/>
      <c r="H47" s="270"/>
      <c r="I47" s="291"/>
    </row>
    <row r="48" spans="2:9" ht="15.6">
      <c r="B48" s="271" t="s">
        <v>516</v>
      </c>
      <c r="C48" s="272"/>
      <c r="D48" s="272"/>
      <c r="E48" s="272"/>
      <c r="F48" s="273" t="s">
        <v>729</v>
      </c>
      <c r="G48" s="274"/>
      <c r="H48" s="275"/>
      <c r="I48" s="292">
        <f>I46+I44</f>
        <v>0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view="pageBreakPreview" topLeftCell="A37" zoomScale="85" zoomScaleNormal="100" workbookViewId="0">
      <selection activeCell="C33" sqref="C33:C45"/>
    </sheetView>
  </sheetViews>
  <sheetFormatPr defaultColWidth="9" defaultRowHeight="13.8"/>
  <cols>
    <col min="1" max="1" width="1.88671875" style="83" customWidth="1"/>
    <col min="2" max="2" width="43.5546875" style="83" customWidth="1"/>
    <col min="3" max="4" width="17.44140625" style="83" customWidth="1"/>
    <col min="5" max="5" width="9.21875" style="83"/>
    <col min="6" max="6" width="16.88671875" style="83" customWidth="1"/>
    <col min="7" max="7" width="9.21875" style="83"/>
    <col min="8" max="8" width="18.88671875" style="83" customWidth="1"/>
    <col min="9" max="9" width="1.88671875" style="83" customWidth="1"/>
    <col min="10" max="10" width="4.6640625" style="84" customWidth="1"/>
    <col min="11" max="11" width="16.44140625" style="84" customWidth="1"/>
    <col min="12" max="12" width="13.21875" style="84" customWidth="1"/>
    <col min="13" max="13" width="18.109375" style="84" customWidth="1"/>
    <col min="14" max="14" width="13.21875" style="84" customWidth="1"/>
    <col min="15" max="15" width="15.6640625" style="84" customWidth="1"/>
    <col min="16" max="16" width="16" customWidth="1"/>
  </cols>
  <sheetData>
    <row r="2" spans="2:16" ht="18">
      <c r="B2" s="1512" t="s">
        <v>732</v>
      </c>
      <c r="C2" s="1513"/>
      <c r="D2" s="1513"/>
      <c r="E2" s="1513"/>
      <c r="F2" s="1513"/>
      <c r="G2" s="1513"/>
      <c r="H2" s="1514"/>
    </row>
    <row r="3" spans="2:16" ht="18">
      <c r="B3" s="85"/>
      <c r="C3" s="85"/>
      <c r="D3" s="85"/>
      <c r="E3" s="85"/>
      <c r="F3" s="85"/>
      <c r="G3" s="85"/>
      <c r="H3" s="85"/>
    </row>
    <row r="4" spans="2:16" ht="18">
      <c r="B4" s="1512" t="s">
        <v>733</v>
      </c>
      <c r="C4" s="1513"/>
      <c r="D4" s="1513"/>
      <c r="E4" s="1513"/>
      <c r="F4" s="1513"/>
      <c r="G4" s="1513"/>
      <c r="H4" s="1514"/>
    </row>
    <row r="6" spans="2:16" ht="27.6">
      <c r="B6" s="86" t="s">
        <v>734</v>
      </c>
      <c r="C6" s="87" t="s">
        <v>522</v>
      </c>
      <c r="D6" s="86" t="s">
        <v>735</v>
      </c>
      <c r="E6" s="86" t="s">
        <v>736</v>
      </c>
      <c r="F6" s="88" t="s">
        <v>737</v>
      </c>
      <c r="G6" s="86" t="s">
        <v>738</v>
      </c>
      <c r="H6" s="88" t="s">
        <v>739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248</v>
      </c>
      <c r="C9" s="100">
        <f>'MO ASSEIO'!U59</f>
        <v>0</v>
      </c>
      <c r="D9" s="100">
        <f>'MO ASSEIO'!AB59</f>
        <v>0</v>
      </c>
      <c r="E9" s="101">
        <v>1</v>
      </c>
      <c r="F9" s="102">
        <f>(C9+D9)*E9</f>
        <v>0</v>
      </c>
      <c r="G9" s="103">
        <v>60</v>
      </c>
      <c r="H9" s="104">
        <f>G9*F9</f>
        <v>0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253</v>
      </c>
      <c r="C10" s="102">
        <f>'MO ASSEIO'!U64</f>
        <v>0</v>
      </c>
      <c r="D10" s="106">
        <f>'MO ASSEIO'!AB64</f>
        <v>0</v>
      </c>
      <c r="E10" s="107">
        <v>1</v>
      </c>
      <c r="F10" s="102">
        <f t="shared" ref="F10:F17" si="0">(C10+D10)*E10</f>
        <v>0</v>
      </c>
      <c r="G10" s="108">
        <v>60</v>
      </c>
      <c r="H10" s="109">
        <f t="shared" ref="H10:H17" si="1">G10*F10</f>
        <v>0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254</v>
      </c>
      <c r="C11" s="111">
        <f>'MO ASSEIO'!U65</f>
        <v>0</v>
      </c>
      <c r="D11" s="112">
        <f>'MO ASSEIO'!AB65</f>
        <v>0</v>
      </c>
      <c r="E11" s="113">
        <v>1</v>
      </c>
      <c r="F11" s="111">
        <f t="shared" si="0"/>
        <v>0</v>
      </c>
      <c r="G11" s="114">
        <v>60</v>
      </c>
      <c r="H11" s="115">
        <f t="shared" si="1"/>
        <v>0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255</v>
      </c>
      <c r="C12" s="111">
        <f>'MO ASSEIO'!U66</f>
        <v>0</v>
      </c>
      <c r="D12" s="112">
        <f>'MO ASSEIO'!AB66</f>
        <v>0</v>
      </c>
      <c r="E12" s="107">
        <v>2</v>
      </c>
      <c r="F12" s="111">
        <f t="shared" si="0"/>
        <v>0</v>
      </c>
      <c r="G12" s="114">
        <v>60</v>
      </c>
      <c r="H12" s="115">
        <f t="shared" si="1"/>
        <v>0</v>
      </c>
      <c r="K12" s="183"/>
      <c r="L12" s="134"/>
      <c r="M12" s="184"/>
      <c r="N12" s="134"/>
      <c r="O12" s="185"/>
      <c r="P12" s="134"/>
    </row>
    <row r="13" spans="2:16">
      <c r="B13" s="110" t="s">
        <v>256</v>
      </c>
      <c r="C13" s="111">
        <f>'MO ASSEIO'!U67</f>
        <v>0</v>
      </c>
      <c r="D13" s="112">
        <f>'MO ASSEIO'!AB67</f>
        <v>0</v>
      </c>
      <c r="E13" s="113">
        <v>1</v>
      </c>
      <c r="F13" s="111">
        <f t="shared" si="0"/>
        <v>0</v>
      </c>
      <c r="G13" s="114">
        <v>60</v>
      </c>
      <c r="H13" s="115">
        <f t="shared" si="1"/>
        <v>0</v>
      </c>
      <c r="K13" s="183"/>
      <c r="L13" s="134"/>
      <c r="M13" s="184"/>
      <c r="N13" s="134"/>
      <c r="O13" s="185"/>
      <c r="P13" s="134"/>
    </row>
    <row r="14" spans="2:16">
      <c r="B14" s="116" t="s">
        <v>257</v>
      </c>
      <c r="C14" s="117">
        <f>'MO MOT'!U20</f>
        <v>0</v>
      </c>
      <c r="D14" s="112">
        <f>'MO MOT'!AB19</f>
        <v>0</v>
      </c>
      <c r="E14" s="118">
        <v>1</v>
      </c>
      <c r="F14" s="111">
        <f t="shared" si="0"/>
        <v>0</v>
      </c>
      <c r="G14" s="114">
        <v>60</v>
      </c>
      <c r="H14" s="115">
        <f t="shared" si="1"/>
        <v>0</v>
      </c>
      <c r="K14" s="183"/>
      <c r="L14" s="134"/>
      <c r="M14" s="184"/>
      <c r="N14" s="134"/>
      <c r="O14" s="185"/>
      <c r="P14" s="134"/>
    </row>
    <row r="15" spans="2:16">
      <c r="B15" s="116" t="s">
        <v>259</v>
      </c>
      <c r="C15" s="117">
        <f>'MO ASSEIO'!U70</f>
        <v>0</v>
      </c>
      <c r="D15" s="112">
        <f>'MO ASSEIO'!AB70</f>
        <v>0</v>
      </c>
      <c r="E15" s="118">
        <v>2</v>
      </c>
      <c r="F15" s="111">
        <f t="shared" si="0"/>
        <v>0</v>
      </c>
      <c r="G15" s="114">
        <v>60</v>
      </c>
      <c r="H15" s="115">
        <f t="shared" si="1"/>
        <v>0</v>
      </c>
      <c r="K15" s="187"/>
      <c r="L15" s="134"/>
      <c r="M15" s="184"/>
      <c r="N15" s="134"/>
      <c r="O15" s="185"/>
      <c r="P15" s="134"/>
    </row>
    <row r="16" spans="2:16">
      <c r="B16" s="116" t="s">
        <v>260</v>
      </c>
      <c r="C16" s="117">
        <f>'MO ASSEIO'!U71</f>
        <v>0</v>
      </c>
      <c r="D16" s="112">
        <f>'MO ASSEIO'!AB71</f>
        <v>0</v>
      </c>
      <c r="E16" s="118">
        <v>2</v>
      </c>
      <c r="F16" s="111">
        <f t="shared" si="0"/>
        <v>0</v>
      </c>
      <c r="G16" s="114">
        <v>60</v>
      </c>
      <c r="H16" s="115">
        <f t="shared" si="1"/>
        <v>0</v>
      </c>
      <c r="K16" s="134"/>
      <c r="L16" s="134"/>
      <c r="M16" s="188"/>
      <c r="N16" s="134"/>
      <c r="O16" s="185"/>
      <c r="P16" s="134"/>
    </row>
    <row r="17" spans="2:16">
      <c r="B17" s="119" t="s">
        <v>261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5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</row>
    <row r="19" spans="2:16">
      <c r="B19" s="130" t="s">
        <v>740</v>
      </c>
      <c r="C19" s="131"/>
      <c r="D19" s="131"/>
      <c r="E19" s="132"/>
      <c r="F19" s="131"/>
      <c r="G19" s="131"/>
      <c r="H19" s="133">
        <f>SUM(H9:H18)</f>
        <v>0</v>
      </c>
      <c r="I19" s="189"/>
      <c r="J19" s="182"/>
      <c r="K19" s="181"/>
      <c r="O19" s="133">
        <v>4844227.2</v>
      </c>
    </row>
    <row r="20" spans="2:16">
      <c r="C20" s="134"/>
      <c r="D20" s="134"/>
      <c r="J20" s="182"/>
      <c r="K20" s="182"/>
    </row>
    <row r="21" spans="2:16" ht="27.6">
      <c r="B21" s="86" t="s">
        <v>741</v>
      </c>
      <c r="C21" s="87" t="s">
        <v>522</v>
      </c>
      <c r="D21" s="87"/>
      <c r="E21" s="86" t="s">
        <v>736</v>
      </c>
      <c r="F21" s="88" t="s">
        <v>742</v>
      </c>
      <c r="G21" s="86" t="s">
        <v>738</v>
      </c>
      <c r="H21" s="88" t="s">
        <v>739</v>
      </c>
      <c r="J21" s="182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0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304</v>
      </c>
      <c r="C24" s="136">
        <f>'PICKUP '!I116</f>
        <v>0</v>
      </c>
      <c r="D24" s="136"/>
      <c r="E24" s="137">
        <v>1</v>
      </c>
      <c r="F24" s="136"/>
      <c r="G24" s="138">
        <v>60</v>
      </c>
      <c r="H24" s="136">
        <f>G24*E24*C24</f>
        <v>0</v>
      </c>
    </row>
    <row r="25" spans="2:16">
      <c r="B25" s="110" t="s">
        <v>305</v>
      </c>
      <c r="C25" s="111">
        <f>'PICKUP '!I116</f>
        <v>0</v>
      </c>
      <c r="D25" s="111"/>
      <c r="E25" s="113">
        <v>1</v>
      </c>
      <c r="F25" s="111"/>
      <c r="G25" s="114">
        <v>60</v>
      </c>
      <c r="H25" s="111">
        <f>G25*E25*C25</f>
        <v>0</v>
      </c>
    </row>
    <row r="26" spans="2:16">
      <c r="B26" s="116" t="s">
        <v>306</v>
      </c>
      <c r="C26" s="117">
        <f>'ONIBUS ADM'!I116</f>
        <v>0</v>
      </c>
      <c r="D26" s="117"/>
      <c r="E26" s="118">
        <v>1</v>
      </c>
      <c r="F26" s="117"/>
      <c r="G26" s="139">
        <v>60</v>
      </c>
      <c r="H26" s="111">
        <f>G26*E26*C26</f>
        <v>0</v>
      </c>
    </row>
    <row r="27" spans="2:16">
      <c r="B27" s="130" t="s">
        <v>743</v>
      </c>
      <c r="C27" s="131"/>
      <c r="D27" s="131"/>
      <c r="E27" s="131"/>
      <c r="F27" s="131"/>
      <c r="G27" s="131"/>
      <c r="H27" s="133">
        <f>SUM(H24:H26)</f>
        <v>0</v>
      </c>
      <c r="I27" s="191"/>
    </row>
    <row r="28" spans="2:16">
      <c r="C28" s="134"/>
      <c r="D28" s="134"/>
    </row>
    <row r="29" spans="2:16" ht="27.6">
      <c r="B29" s="86" t="s">
        <v>744</v>
      </c>
      <c r="C29" s="87" t="s">
        <v>522</v>
      </c>
      <c r="D29" s="87"/>
      <c r="E29" s="86" t="s">
        <v>736</v>
      </c>
      <c r="F29" s="88" t="s">
        <v>742</v>
      </c>
      <c r="G29" s="86" t="s">
        <v>738</v>
      </c>
      <c r="H29" s="88" t="s">
        <v>739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0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745</v>
      </c>
      <c r="C32" s="136"/>
      <c r="D32" s="136"/>
      <c r="E32" s="138"/>
      <c r="F32" s="136"/>
      <c r="G32" s="138"/>
      <c r="H32" s="136"/>
    </row>
    <row r="33" spans="2:12">
      <c r="B33" s="140" t="s">
        <v>746</v>
      </c>
      <c r="C33" s="141"/>
      <c r="D33" s="142"/>
      <c r="E33" s="114">
        <v>1</v>
      </c>
      <c r="F33" s="111"/>
      <c r="G33" s="114">
        <v>60</v>
      </c>
      <c r="H33" s="111">
        <f t="shared" ref="H33:H45" si="2">G33*E33*C33</f>
        <v>0</v>
      </c>
      <c r="K33" s="187"/>
    </row>
    <row r="34" spans="2:12">
      <c r="B34" s="110" t="s">
        <v>747</v>
      </c>
      <c r="C34" s="143"/>
      <c r="D34" s="111"/>
      <c r="E34" s="144">
        <v>1</v>
      </c>
      <c r="F34" s="111"/>
      <c r="G34" s="114">
        <v>60</v>
      </c>
      <c r="H34" s="111">
        <f t="shared" si="2"/>
        <v>0</v>
      </c>
      <c r="K34" s="134"/>
    </row>
    <row r="35" spans="2:12">
      <c r="B35" s="145" t="s">
        <v>748</v>
      </c>
      <c r="C35" s="143"/>
      <c r="D35" s="111"/>
      <c r="E35" s="144">
        <v>1</v>
      </c>
      <c r="F35" s="111"/>
      <c r="G35" s="114">
        <v>60</v>
      </c>
      <c r="H35" s="111">
        <f t="shared" si="2"/>
        <v>0</v>
      </c>
      <c r="K35" s="134"/>
    </row>
    <row r="36" spans="2:12">
      <c r="B36" s="110" t="s">
        <v>749</v>
      </c>
      <c r="C36" s="143"/>
      <c r="D36" s="111"/>
      <c r="E36" s="144">
        <v>1</v>
      </c>
      <c r="F36" s="111"/>
      <c r="G36" s="114">
        <v>60</v>
      </c>
      <c r="H36" s="111">
        <f t="shared" si="2"/>
        <v>0</v>
      </c>
      <c r="K36" s="134"/>
    </row>
    <row r="37" spans="2:12">
      <c r="B37" s="110" t="s">
        <v>750</v>
      </c>
      <c r="C37" s="143"/>
      <c r="D37" s="111"/>
      <c r="E37" s="144">
        <v>1</v>
      </c>
      <c r="F37" s="111"/>
      <c r="G37" s="114">
        <v>60</v>
      </c>
      <c r="H37" s="111">
        <f t="shared" si="2"/>
        <v>0</v>
      </c>
      <c r="K37" s="134"/>
    </row>
    <row r="38" spans="2:12">
      <c r="B38" s="116" t="s">
        <v>751</v>
      </c>
      <c r="C38" s="146"/>
      <c r="D38" s="117"/>
      <c r="E38" s="147">
        <v>1</v>
      </c>
      <c r="F38" s="117"/>
      <c r="G38" s="139">
        <v>60</v>
      </c>
      <c r="H38" s="111">
        <f t="shared" si="2"/>
        <v>0</v>
      </c>
      <c r="K38" s="134"/>
    </row>
    <row r="39" spans="2:12">
      <c r="B39" s="148" t="s">
        <v>752</v>
      </c>
      <c r="C39" s="146"/>
      <c r="D39" s="117"/>
      <c r="E39" s="139">
        <v>1</v>
      </c>
      <c r="F39" s="117"/>
      <c r="G39" s="139">
        <v>60</v>
      </c>
      <c r="H39" s="111">
        <f t="shared" si="2"/>
        <v>0</v>
      </c>
      <c r="K39" s="134"/>
    </row>
    <row r="40" spans="2:12">
      <c r="B40" s="148" t="s">
        <v>753</v>
      </c>
      <c r="C40" s="146"/>
      <c r="D40" s="117"/>
      <c r="E40" s="147">
        <v>1</v>
      </c>
      <c r="F40" s="117"/>
      <c r="G40" s="139">
        <v>60</v>
      </c>
      <c r="H40" s="111">
        <f t="shared" si="2"/>
        <v>0</v>
      </c>
      <c r="K40" s="134"/>
    </row>
    <row r="41" spans="2:12" ht="27.6">
      <c r="B41" s="149" t="s">
        <v>754</v>
      </c>
      <c r="C41" s="150"/>
      <c r="D41" s="151"/>
      <c r="E41" s="152">
        <v>1</v>
      </c>
      <c r="F41" s="151"/>
      <c r="G41" s="153">
        <v>60</v>
      </c>
      <c r="H41" s="111">
        <f t="shared" si="2"/>
        <v>0</v>
      </c>
      <c r="K41" s="192"/>
    </row>
    <row r="42" spans="2:12">
      <c r="B42" s="154" t="s">
        <v>755</v>
      </c>
      <c r="C42" s="146"/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756</v>
      </c>
      <c r="C43" s="146"/>
      <c r="D43" s="117"/>
      <c r="E43" s="147">
        <v>1</v>
      </c>
      <c r="F43" s="117"/>
      <c r="G43" s="139">
        <v>60</v>
      </c>
      <c r="H43" s="111">
        <f t="shared" si="2"/>
        <v>0</v>
      </c>
      <c r="K43" s="134"/>
    </row>
    <row r="44" spans="2:12">
      <c r="B44" s="155" t="s">
        <v>757</v>
      </c>
      <c r="C44" s="143"/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758</v>
      </c>
      <c r="C45" s="143"/>
      <c r="D45" s="111"/>
      <c r="E45" s="114">
        <v>1</v>
      </c>
      <c r="F45" s="111"/>
      <c r="G45" s="114">
        <v>60</v>
      </c>
      <c r="H45" s="111">
        <f t="shared" si="2"/>
        <v>0</v>
      </c>
      <c r="K45" s="134"/>
    </row>
    <row r="46" spans="2:12">
      <c r="B46" s="130" t="s">
        <v>759</v>
      </c>
      <c r="C46" s="131"/>
      <c r="D46" s="131"/>
      <c r="E46" s="131"/>
      <c r="F46" s="131"/>
      <c r="G46" s="131"/>
      <c r="H46" s="133">
        <f>SUM(H33:H45)</f>
        <v>0</v>
      </c>
      <c r="I46" s="191"/>
      <c r="K46" s="190"/>
    </row>
    <row r="47" spans="2:12">
      <c r="H47" s="134"/>
      <c r="K47" s="193"/>
    </row>
    <row r="48" spans="2:12">
      <c r="B48" s="157" t="s">
        <v>760</v>
      </c>
      <c r="C48" s="158"/>
      <c r="D48" s="158"/>
      <c r="E48" s="158"/>
      <c r="F48" s="158"/>
      <c r="G48" s="1515">
        <f>H46+H27+H19</f>
        <v>0</v>
      </c>
      <c r="H48" s="1516"/>
      <c r="I48" s="191"/>
      <c r="K48" s="1517"/>
      <c r="L48" s="1518"/>
    </row>
    <row r="50" spans="2:13">
      <c r="B50" s="159"/>
      <c r="C50" s="160"/>
      <c r="D50" s="160"/>
      <c r="E50" s="160"/>
      <c r="F50" s="161" t="s">
        <v>761</v>
      </c>
      <c r="G50" s="162"/>
      <c r="H50" s="163">
        <f>G48</f>
        <v>0</v>
      </c>
      <c r="K50" s="194"/>
    </row>
    <row r="51" spans="2:13">
      <c r="B51" s="164"/>
      <c r="C51" s="165"/>
      <c r="D51" s="165"/>
      <c r="E51" s="165"/>
      <c r="F51" s="166" t="s">
        <v>312</v>
      </c>
      <c r="G51" s="167"/>
      <c r="H51" s="168">
        <f>H50/60</f>
        <v>0</v>
      </c>
    </row>
    <row r="53" spans="2:13">
      <c r="B53" s="169" t="s">
        <v>515</v>
      </c>
      <c r="C53" s="170"/>
      <c r="D53" s="170"/>
      <c r="E53" s="170"/>
      <c r="F53" s="171"/>
      <c r="G53" s="172">
        <f>DADOS.!E7</f>
        <v>0</v>
      </c>
      <c r="H53" s="173">
        <f>H50*G53</f>
        <v>0</v>
      </c>
      <c r="K53" s="182"/>
    </row>
    <row r="54" spans="2:13">
      <c r="K54" s="195"/>
    </row>
    <row r="55" spans="2:13">
      <c r="F55" s="174" t="s">
        <v>132</v>
      </c>
      <c r="G55" s="175"/>
      <c r="H55" s="176">
        <f>H50+H53</f>
        <v>0</v>
      </c>
    </row>
    <row r="56" spans="2:13">
      <c r="K56" s="196"/>
      <c r="L56" s="196"/>
      <c r="M56" s="195"/>
    </row>
    <row r="57" spans="2:13">
      <c r="J57" s="197"/>
      <c r="K57" s="198"/>
      <c r="L57" s="196"/>
      <c r="M57" s="199"/>
    </row>
    <row r="59" spans="2:13">
      <c r="F59" s="177" t="s">
        <v>762</v>
      </c>
      <c r="G59" s="178"/>
      <c r="H59" s="179">
        <f>'PLANILHA RESUMO'!K41</f>
        <v>0</v>
      </c>
    </row>
    <row r="60" spans="2:13">
      <c r="F60" s="177" t="s">
        <v>763</v>
      </c>
      <c r="G60" s="178"/>
      <c r="H60" s="180" t="e">
        <f>(H55/H59)</f>
        <v>#DIV/0!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view="pageBreakPreview" topLeftCell="A9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579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0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757.5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596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757.5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0</v>
      </c>
      <c r="I88" s="49" t="s">
        <v>561</v>
      </c>
    </row>
    <row r="89" spans="2:11">
      <c r="H89" s="1352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view="pageBreakPreview" topLeftCell="A9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722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723</v>
      </c>
      <c r="H11" s="44">
        <f>DADOS.!W29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726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view="pageBreakPreview" topLeftCell="A100" zoomScaleNormal="100" workbookViewId="0">
      <selection activeCell="H120" sqref="H12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680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view="pageBreakPreview" zoomScaleNormal="100" workbookViewId="0">
      <selection activeCell="Q69" sqref="Q69"/>
    </sheetView>
  </sheetViews>
  <sheetFormatPr defaultColWidth="11.44140625" defaultRowHeight="18" customHeight="1"/>
  <cols>
    <col min="1" max="1" width="1.33203125" style="33" customWidth="1"/>
    <col min="2" max="2" width="7.77734375" style="33" customWidth="1"/>
    <col min="3" max="3" width="3.6640625" style="33" customWidth="1"/>
    <col min="4" max="4" width="14.5546875" style="33" customWidth="1"/>
    <col min="5" max="5" width="11.44140625" style="33" customWidth="1"/>
    <col min="6" max="6" width="11" style="33" customWidth="1"/>
    <col min="7" max="7" width="24.21875" style="33" customWidth="1"/>
    <col min="8" max="8" width="11.44140625" style="33" customWidth="1"/>
    <col min="9" max="9" width="3.109375" style="33" customWidth="1"/>
    <col min="10" max="10" width="12.6640625" style="33" customWidth="1"/>
    <col min="11" max="11" width="1.6640625" style="33" customWidth="1"/>
    <col min="12" max="14" width="11.44140625" style="33"/>
    <col min="15" max="17" width="11.44140625" style="34"/>
    <col min="18" max="18" width="6.33203125" style="34" customWidth="1"/>
    <col min="19" max="19" width="5.88671875" style="34" customWidth="1"/>
    <col min="20" max="257" width="11.44140625" style="34"/>
    <col min="258" max="258" width="7.77734375" style="34" customWidth="1"/>
    <col min="259" max="259" width="3.6640625" style="34" customWidth="1"/>
    <col min="260" max="260" width="14.5546875" style="34" customWidth="1"/>
    <col min="261" max="261" width="11.44140625" style="34" customWidth="1"/>
    <col min="262" max="262" width="11" style="34" customWidth="1"/>
    <col min="263" max="263" width="24.21875" style="34" customWidth="1"/>
    <col min="264" max="264" width="11.44140625" style="34" customWidth="1"/>
    <col min="265" max="265" width="3.109375" style="34" customWidth="1"/>
    <col min="266" max="266" width="12.6640625" style="34" customWidth="1"/>
    <col min="267" max="273" width="11.44140625" style="34"/>
    <col min="274" max="274" width="6.33203125" style="34" customWidth="1"/>
    <col min="275" max="275" width="5.88671875" style="34" customWidth="1"/>
    <col min="276" max="513" width="11.44140625" style="34"/>
    <col min="514" max="514" width="7.77734375" style="34" customWidth="1"/>
    <col min="515" max="515" width="3.6640625" style="34" customWidth="1"/>
    <col min="516" max="516" width="14.5546875" style="34" customWidth="1"/>
    <col min="517" max="517" width="11.44140625" style="34" customWidth="1"/>
    <col min="518" max="518" width="11" style="34" customWidth="1"/>
    <col min="519" max="519" width="24.21875" style="34" customWidth="1"/>
    <col min="520" max="520" width="11.44140625" style="34" customWidth="1"/>
    <col min="521" max="521" width="3.109375" style="34" customWidth="1"/>
    <col min="522" max="522" width="12.6640625" style="34" customWidth="1"/>
    <col min="523" max="529" width="11.44140625" style="34"/>
    <col min="530" max="530" width="6.33203125" style="34" customWidth="1"/>
    <col min="531" max="531" width="5.88671875" style="34" customWidth="1"/>
    <col min="532" max="769" width="11.44140625" style="34"/>
    <col min="770" max="770" width="7.77734375" style="34" customWidth="1"/>
    <col min="771" max="771" width="3.6640625" style="34" customWidth="1"/>
    <col min="772" max="772" width="14.5546875" style="34" customWidth="1"/>
    <col min="773" max="773" width="11.44140625" style="34" customWidth="1"/>
    <col min="774" max="774" width="11" style="34" customWidth="1"/>
    <col min="775" max="775" width="24.21875" style="34" customWidth="1"/>
    <col min="776" max="776" width="11.44140625" style="34" customWidth="1"/>
    <col min="777" max="777" width="3.109375" style="34" customWidth="1"/>
    <col min="778" max="778" width="12.6640625" style="34" customWidth="1"/>
    <col min="779" max="785" width="11.44140625" style="34"/>
    <col min="786" max="786" width="6.33203125" style="34" customWidth="1"/>
    <col min="787" max="787" width="5.88671875" style="34" customWidth="1"/>
    <col min="788" max="1025" width="11.44140625" style="34"/>
    <col min="1026" max="1026" width="7.77734375" style="34" customWidth="1"/>
    <col min="1027" max="1027" width="3.6640625" style="34" customWidth="1"/>
    <col min="1028" max="1028" width="14.5546875" style="34" customWidth="1"/>
    <col min="1029" max="1029" width="11.44140625" style="34" customWidth="1"/>
    <col min="1030" max="1030" width="11" style="34" customWidth="1"/>
    <col min="1031" max="1031" width="24.21875" style="34" customWidth="1"/>
    <col min="1032" max="1032" width="11.44140625" style="34" customWidth="1"/>
    <col min="1033" max="1033" width="3.109375" style="34" customWidth="1"/>
    <col min="1034" max="1034" width="12.6640625" style="34" customWidth="1"/>
    <col min="1035" max="1041" width="11.44140625" style="34"/>
    <col min="1042" max="1042" width="6.33203125" style="34" customWidth="1"/>
    <col min="1043" max="1043" width="5.88671875" style="34" customWidth="1"/>
    <col min="1044" max="1281" width="11.44140625" style="34"/>
    <col min="1282" max="1282" width="7.77734375" style="34" customWidth="1"/>
    <col min="1283" max="1283" width="3.6640625" style="34" customWidth="1"/>
    <col min="1284" max="1284" width="14.5546875" style="34" customWidth="1"/>
    <col min="1285" max="1285" width="11.44140625" style="34" customWidth="1"/>
    <col min="1286" max="1286" width="11" style="34" customWidth="1"/>
    <col min="1287" max="1287" width="24.21875" style="34" customWidth="1"/>
    <col min="1288" max="1288" width="11.44140625" style="34" customWidth="1"/>
    <col min="1289" max="1289" width="3.109375" style="34" customWidth="1"/>
    <col min="1290" max="1290" width="12.6640625" style="34" customWidth="1"/>
    <col min="1291" max="1297" width="11.44140625" style="34"/>
    <col min="1298" max="1298" width="6.33203125" style="34" customWidth="1"/>
    <col min="1299" max="1299" width="5.88671875" style="34" customWidth="1"/>
    <col min="1300" max="1537" width="11.44140625" style="34"/>
    <col min="1538" max="1538" width="7.77734375" style="34" customWidth="1"/>
    <col min="1539" max="1539" width="3.6640625" style="34" customWidth="1"/>
    <col min="1540" max="1540" width="14.5546875" style="34" customWidth="1"/>
    <col min="1541" max="1541" width="11.44140625" style="34" customWidth="1"/>
    <col min="1542" max="1542" width="11" style="34" customWidth="1"/>
    <col min="1543" max="1543" width="24.21875" style="34" customWidth="1"/>
    <col min="1544" max="1544" width="11.44140625" style="34" customWidth="1"/>
    <col min="1545" max="1545" width="3.109375" style="34" customWidth="1"/>
    <col min="1546" max="1546" width="12.6640625" style="34" customWidth="1"/>
    <col min="1547" max="1553" width="11.44140625" style="34"/>
    <col min="1554" max="1554" width="6.33203125" style="34" customWidth="1"/>
    <col min="1555" max="1555" width="5.88671875" style="34" customWidth="1"/>
    <col min="1556" max="1793" width="11.44140625" style="34"/>
    <col min="1794" max="1794" width="7.77734375" style="34" customWidth="1"/>
    <col min="1795" max="1795" width="3.6640625" style="34" customWidth="1"/>
    <col min="1796" max="1796" width="14.5546875" style="34" customWidth="1"/>
    <col min="1797" max="1797" width="11.44140625" style="34" customWidth="1"/>
    <col min="1798" max="1798" width="11" style="34" customWidth="1"/>
    <col min="1799" max="1799" width="24.21875" style="34" customWidth="1"/>
    <col min="1800" max="1800" width="11.44140625" style="34" customWidth="1"/>
    <col min="1801" max="1801" width="3.109375" style="34" customWidth="1"/>
    <col min="1802" max="1802" width="12.6640625" style="34" customWidth="1"/>
    <col min="1803" max="1809" width="11.44140625" style="34"/>
    <col min="1810" max="1810" width="6.33203125" style="34" customWidth="1"/>
    <col min="1811" max="1811" width="5.88671875" style="34" customWidth="1"/>
    <col min="1812" max="2049" width="11.44140625" style="34"/>
    <col min="2050" max="2050" width="7.77734375" style="34" customWidth="1"/>
    <col min="2051" max="2051" width="3.6640625" style="34" customWidth="1"/>
    <col min="2052" max="2052" width="14.5546875" style="34" customWidth="1"/>
    <col min="2053" max="2053" width="11.44140625" style="34" customWidth="1"/>
    <col min="2054" max="2054" width="11" style="34" customWidth="1"/>
    <col min="2055" max="2055" width="24.21875" style="34" customWidth="1"/>
    <col min="2056" max="2056" width="11.44140625" style="34" customWidth="1"/>
    <col min="2057" max="2057" width="3.109375" style="34" customWidth="1"/>
    <col min="2058" max="2058" width="12.6640625" style="34" customWidth="1"/>
    <col min="2059" max="2065" width="11.44140625" style="34"/>
    <col min="2066" max="2066" width="6.33203125" style="34" customWidth="1"/>
    <col min="2067" max="2067" width="5.88671875" style="34" customWidth="1"/>
    <col min="2068" max="2305" width="11.44140625" style="34"/>
    <col min="2306" max="2306" width="7.77734375" style="34" customWidth="1"/>
    <col min="2307" max="2307" width="3.6640625" style="34" customWidth="1"/>
    <col min="2308" max="2308" width="14.5546875" style="34" customWidth="1"/>
    <col min="2309" max="2309" width="11.44140625" style="34" customWidth="1"/>
    <col min="2310" max="2310" width="11" style="34" customWidth="1"/>
    <col min="2311" max="2311" width="24.21875" style="34" customWidth="1"/>
    <col min="2312" max="2312" width="11.44140625" style="34" customWidth="1"/>
    <col min="2313" max="2313" width="3.109375" style="34" customWidth="1"/>
    <col min="2314" max="2314" width="12.6640625" style="34" customWidth="1"/>
    <col min="2315" max="2321" width="11.44140625" style="34"/>
    <col min="2322" max="2322" width="6.33203125" style="34" customWidth="1"/>
    <col min="2323" max="2323" width="5.88671875" style="34" customWidth="1"/>
    <col min="2324" max="2561" width="11.44140625" style="34"/>
    <col min="2562" max="2562" width="7.77734375" style="34" customWidth="1"/>
    <col min="2563" max="2563" width="3.6640625" style="34" customWidth="1"/>
    <col min="2564" max="2564" width="14.5546875" style="34" customWidth="1"/>
    <col min="2565" max="2565" width="11.44140625" style="34" customWidth="1"/>
    <col min="2566" max="2566" width="11" style="34" customWidth="1"/>
    <col min="2567" max="2567" width="24.21875" style="34" customWidth="1"/>
    <col min="2568" max="2568" width="11.44140625" style="34" customWidth="1"/>
    <col min="2569" max="2569" width="3.109375" style="34" customWidth="1"/>
    <col min="2570" max="2570" width="12.6640625" style="34" customWidth="1"/>
    <col min="2571" max="2577" width="11.44140625" style="34"/>
    <col min="2578" max="2578" width="6.33203125" style="34" customWidth="1"/>
    <col min="2579" max="2579" width="5.88671875" style="34" customWidth="1"/>
    <col min="2580" max="2817" width="11.44140625" style="34"/>
    <col min="2818" max="2818" width="7.77734375" style="34" customWidth="1"/>
    <col min="2819" max="2819" width="3.6640625" style="34" customWidth="1"/>
    <col min="2820" max="2820" width="14.5546875" style="34" customWidth="1"/>
    <col min="2821" max="2821" width="11.44140625" style="34" customWidth="1"/>
    <col min="2822" max="2822" width="11" style="34" customWidth="1"/>
    <col min="2823" max="2823" width="24.21875" style="34" customWidth="1"/>
    <col min="2824" max="2824" width="11.44140625" style="34" customWidth="1"/>
    <col min="2825" max="2825" width="3.109375" style="34" customWidth="1"/>
    <col min="2826" max="2826" width="12.6640625" style="34" customWidth="1"/>
    <col min="2827" max="2833" width="11.44140625" style="34"/>
    <col min="2834" max="2834" width="6.33203125" style="34" customWidth="1"/>
    <col min="2835" max="2835" width="5.88671875" style="34" customWidth="1"/>
    <col min="2836" max="3073" width="11.44140625" style="34"/>
    <col min="3074" max="3074" width="7.77734375" style="34" customWidth="1"/>
    <col min="3075" max="3075" width="3.6640625" style="34" customWidth="1"/>
    <col min="3076" max="3076" width="14.5546875" style="34" customWidth="1"/>
    <col min="3077" max="3077" width="11.44140625" style="34" customWidth="1"/>
    <col min="3078" max="3078" width="11" style="34" customWidth="1"/>
    <col min="3079" max="3079" width="24.21875" style="34" customWidth="1"/>
    <col min="3080" max="3080" width="11.44140625" style="34" customWidth="1"/>
    <col min="3081" max="3081" width="3.109375" style="34" customWidth="1"/>
    <col min="3082" max="3082" width="12.6640625" style="34" customWidth="1"/>
    <col min="3083" max="3089" width="11.44140625" style="34"/>
    <col min="3090" max="3090" width="6.33203125" style="34" customWidth="1"/>
    <col min="3091" max="3091" width="5.88671875" style="34" customWidth="1"/>
    <col min="3092" max="3329" width="11.44140625" style="34"/>
    <col min="3330" max="3330" width="7.77734375" style="34" customWidth="1"/>
    <col min="3331" max="3331" width="3.6640625" style="34" customWidth="1"/>
    <col min="3332" max="3332" width="14.5546875" style="34" customWidth="1"/>
    <col min="3333" max="3333" width="11.44140625" style="34" customWidth="1"/>
    <col min="3334" max="3334" width="11" style="34" customWidth="1"/>
    <col min="3335" max="3335" width="24.21875" style="34" customWidth="1"/>
    <col min="3336" max="3336" width="11.44140625" style="34" customWidth="1"/>
    <col min="3337" max="3337" width="3.109375" style="34" customWidth="1"/>
    <col min="3338" max="3338" width="12.6640625" style="34" customWidth="1"/>
    <col min="3339" max="3345" width="11.44140625" style="34"/>
    <col min="3346" max="3346" width="6.33203125" style="34" customWidth="1"/>
    <col min="3347" max="3347" width="5.88671875" style="34" customWidth="1"/>
    <col min="3348" max="3585" width="11.44140625" style="34"/>
    <col min="3586" max="3586" width="7.77734375" style="34" customWidth="1"/>
    <col min="3587" max="3587" width="3.6640625" style="34" customWidth="1"/>
    <col min="3588" max="3588" width="14.5546875" style="34" customWidth="1"/>
    <col min="3589" max="3589" width="11.44140625" style="34" customWidth="1"/>
    <col min="3590" max="3590" width="11" style="34" customWidth="1"/>
    <col min="3591" max="3591" width="24.21875" style="34" customWidth="1"/>
    <col min="3592" max="3592" width="11.44140625" style="34" customWidth="1"/>
    <col min="3593" max="3593" width="3.109375" style="34" customWidth="1"/>
    <col min="3594" max="3594" width="12.6640625" style="34" customWidth="1"/>
    <col min="3595" max="3601" width="11.44140625" style="34"/>
    <col min="3602" max="3602" width="6.33203125" style="34" customWidth="1"/>
    <col min="3603" max="3603" width="5.88671875" style="34" customWidth="1"/>
    <col min="3604" max="3841" width="11.44140625" style="34"/>
    <col min="3842" max="3842" width="7.77734375" style="34" customWidth="1"/>
    <col min="3843" max="3843" width="3.6640625" style="34" customWidth="1"/>
    <col min="3844" max="3844" width="14.5546875" style="34" customWidth="1"/>
    <col min="3845" max="3845" width="11.44140625" style="34" customWidth="1"/>
    <col min="3846" max="3846" width="11" style="34" customWidth="1"/>
    <col min="3847" max="3847" width="24.21875" style="34" customWidth="1"/>
    <col min="3848" max="3848" width="11.44140625" style="34" customWidth="1"/>
    <col min="3849" max="3849" width="3.109375" style="34" customWidth="1"/>
    <col min="3850" max="3850" width="12.6640625" style="34" customWidth="1"/>
    <col min="3851" max="3857" width="11.44140625" style="34"/>
    <col min="3858" max="3858" width="6.33203125" style="34" customWidth="1"/>
    <col min="3859" max="3859" width="5.88671875" style="34" customWidth="1"/>
    <col min="3860" max="4097" width="11.44140625" style="34"/>
    <col min="4098" max="4098" width="7.77734375" style="34" customWidth="1"/>
    <col min="4099" max="4099" width="3.6640625" style="34" customWidth="1"/>
    <col min="4100" max="4100" width="14.5546875" style="34" customWidth="1"/>
    <col min="4101" max="4101" width="11.44140625" style="34" customWidth="1"/>
    <col min="4102" max="4102" width="11" style="34" customWidth="1"/>
    <col min="4103" max="4103" width="24.21875" style="34" customWidth="1"/>
    <col min="4104" max="4104" width="11.44140625" style="34" customWidth="1"/>
    <col min="4105" max="4105" width="3.109375" style="34" customWidth="1"/>
    <col min="4106" max="4106" width="12.6640625" style="34" customWidth="1"/>
    <col min="4107" max="4113" width="11.44140625" style="34"/>
    <col min="4114" max="4114" width="6.33203125" style="34" customWidth="1"/>
    <col min="4115" max="4115" width="5.88671875" style="34" customWidth="1"/>
    <col min="4116" max="4353" width="11.44140625" style="34"/>
    <col min="4354" max="4354" width="7.77734375" style="34" customWidth="1"/>
    <col min="4355" max="4355" width="3.6640625" style="34" customWidth="1"/>
    <col min="4356" max="4356" width="14.5546875" style="34" customWidth="1"/>
    <col min="4357" max="4357" width="11.44140625" style="34" customWidth="1"/>
    <col min="4358" max="4358" width="11" style="34" customWidth="1"/>
    <col min="4359" max="4359" width="24.21875" style="34" customWidth="1"/>
    <col min="4360" max="4360" width="11.44140625" style="34" customWidth="1"/>
    <col min="4361" max="4361" width="3.109375" style="34" customWidth="1"/>
    <col min="4362" max="4362" width="12.6640625" style="34" customWidth="1"/>
    <col min="4363" max="4369" width="11.44140625" style="34"/>
    <col min="4370" max="4370" width="6.33203125" style="34" customWidth="1"/>
    <col min="4371" max="4371" width="5.88671875" style="34" customWidth="1"/>
    <col min="4372" max="4609" width="11.44140625" style="34"/>
    <col min="4610" max="4610" width="7.77734375" style="34" customWidth="1"/>
    <col min="4611" max="4611" width="3.6640625" style="34" customWidth="1"/>
    <col min="4612" max="4612" width="14.5546875" style="34" customWidth="1"/>
    <col min="4613" max="4613" width="11.44140625" style="34" customWidth="1"/>
    <col min="4614" max="4614" width="11" style="34" customWidth="1"/>
    <col min="4615" max="4615" width="24.21875" style="34" customWidth="1"/>
    <col min="4616" max="4616" width="11.44140625" style="34" customWidth="1"/>
    <col min="4617" max="4617" width="3.109375" style="34" customWidth="1"/>
    <col min="4618" max="4618" width="12.6640625" style="34" customWidth="1"/>
    <col min="4619" max="4625" width="11.44140625" style="34"/>
    <col min="4626" max="4626" width="6.33203125" style="34" customWidth="1"/>
    <col min="4627" max="4627" width="5.88671875" style="34" customWidth="1"/>
    <col min="4628" max="4865" width="11.44140625" style="34"/>
    <col min="4866" max="4866" width="7.77734375" style="34" customWidth="1"/>
    <col min="4867" max="4867" width="3.6640625" style="34" customWidth="1"/>
    <col min="4868" max="4868" width="14.5546875" style="34" customWidth="1"/>
    <col min="4869" max="4869" width="11.44140625" style="34" customWidth="1"/>
    <col min="4870" max="4870" width="11" style="34" customWidth="1"/>
    <col min="4871" max="4871" width="24.21875" style="34" customWidth="1"/>
    <col min="4872" max="4872" width="11.44140625" style="34" customWidth="1"/>
    <col min="4873" max="4873" width="3.109375" style="34" customWidth="1"/>
    <col min="4874" max="4874" width="12.6640625" style="34" customWidth="1"/>
    <col min="4875" max="4881" width="11.44140625" style="34"/>
    <col min="4882" max="4882" width="6.33203125" style="34" customWidth="1"/>
    <col min="4883" max="4883" width="5.88671875" style="34" customWidth="1"/>
    <col min="4884" max="5121" width="11.44140625" style="34"/>
    <col min="5122" max="5122" width="7.77734375" style="34" customWidth="1"/>
    <col min="5123" max="5123" width="3.6640625" style="34" customWidth="1"/>
    <col min="5124" max="5124" width="14.5546875" style="34" customWidth="1"/>
    <col min="5125" max="5125" width="11.44140625" style="34" customWidth="1"/>
    <col min="5126" max="5126" width="11" style="34" customWidth="1"/>
    <col min="5127" max="5127" width="24.21875" style="34" customWidth="1"/>
    <col min="5128" max="5128" width="11.44140625" style="34" customWidth="1"/>
    <col min="5129" max="5129" width="3.109375" style="34" customWidth="1"/>
    <col min="5130" max="5130" width="12.6640625" style="34" customWidth="1"/>
    <col min="5131" max="5137" width="11.44140625" style="34"/>
    <col min="5138" max="5138" width="6.33203125" style="34" customWidth="1"/>
    <col min="5139" max="5139" width="5.88671875" style="34" customWidth="1"/>
    <col min="5140" max="5377" width="11.44140625" style="34"/>
    <col min="5378" max="5378" width="7.77734375" style="34" customWidth="1"/>
    <col min="5379" max="5379" width="3.6640625" style="34" customWidth="1"/>
    <col min="5380" max="5380" width="14.5546875" style="34" customWidth="1"/>
    <col min="5381" max="5381" width="11.44140625" style="34" customWidth="1"/>
    <col min="5382" max="5382" width="11" style="34" customWidth="1"/>
    <col min="5383" max="5383" width="24.21875" style="34" customWidth="1"/>
    <col min="5384" max="5384" width="11.44140625" style="34" customWidth="1"/>
    <col min="5385" max="5385" width="3.109375" style="34" customWidth="1"/>
    <col min="5386" max="5386" width="12.6640625" style="34" customWidth="1"/>
    <col min="5387" max="5393" width="11.44140625" style="34"/>
    <col min="5394" max="5394" width="6.33203125" style="34" customWidth="1"/>
    <col min="5395" max="5395" width="5.88671875" style="34" customWidth="1"/>
    <col min="5396" max="5633" width="11.44140625" style="34"/>
    <col min="5634" max="5634" width="7.77734375" style="34" customWidth="1"/>
    <col min="5635" max="5635" width="3.6640625" style="34" customWidth="1"/>
    <col min="5636" max="5636" width="14.5546875" style="34" customWidth="1"/>
    <col min="5637" max="5637" width="11.44140625" style="34" customWidth="1"/>
    <col min="5638" max="5638" width="11" style="34" customWidth="1"/>
    <col min="5639" max="5639" width="24.21875" style="34" customWidth="1"/>
    <col min="5640" max="5640" width="11.44140625" style="34" customWidth="1"/>
    <col min="5641" max="5641" width="3.109375" style="34" customWidth="1"/>
    <col min="5642" max="5642" width="12.6640625" style="34" customWidth="1"/>
    <col min="5643" max="5649" width="11.44140625" style="34"/>
    <col min="5650" max="5650" width="6.33203125" style="34" customWidth="1"/>
    <col min="5651" max="5651" width="5.88671875" style="34" customWidth="1"/>
    <col min="5652" max="5889" width="11.44140625" style="34"/>
    <col min="5890" max="5890" width="7.77734375" style="34" customWidth="1"/>
    <col min="5891" max="5891" width="3.6640625" style="34" customWidth="1"/>
    <col min="5892" max="5892" width="14.5546875" style="34" customWidth="1"/>
    <col min="5893" max="5893" width="11.44140625" style="34" customWidth="1"/>
    <col min="5894" max="5894" width="11" style="34" customWidth="1"/>
    <col min="5895" max="5895" width="24.21875" style="34" customWidth="1"/>
    <col min="5896" max="5896" width="11.44140625" style="34" customWidth="1"/>
    <col min="5897" max="5897" width="3.109375" style="34" customWidth="1"/>
    <col min="5898" max="5898" width="12.6640625" style="34" customWidth="1"/>
    <col min="5899" max="5905" width="11.44140625" style="34"/>
    <col min="5906" max="5906" width="6.33203125" style="34" customWidth="1"/>
    <col min="5907" max="5907" width="5.88671875" style="34" customWidth="1"/>
    <col min="5908" max="6145" width="11.44140625" style="34"/>
    <col min="6146" max="6146" width="7.77734375" style="34" customWidth="1"/>
    <col min="6147" max="6147" width="3.6640625" style="34" customWidth="1"/>
    <col min="6148" max="6148" width="14.5546875" style="34" customWidth="1"/>
    <col min="6149" max="6149" width="11.44140625" style="34" customWidth="1"/>
    <col min="6150" max="6150" width="11" style="34" customWidth="1"/>
    <col min="6151" max="6151" width="24.21875" style="34" customWidth="1"/>
    <col min="6152" max="6152" width="11.44140625" style="34" customWidth="1"/>
    <col min="6153" max="6153" width="3.109375" style="34" customWidth="1"/>
    <col min="6154" max="6154" width="12.6640625" style="34" customWidth="1"/>
    <col min="6155" max="6161" width="11.44140625" style="34"/>
    <col min="6162" max="6162" width="6.33203125" style="34" customWidth="1"/>
    <col min="6163" max="6163" width="5.88671875" style="34" customWidth="1"/>
    <col min="6164" max="6401" width="11.44140625" style="34"/>
    <col min="6402" max="6402" width="7.77734375" style="34" customWidth="1"/>
    <col min="6403" max="6403" width="3.6640625" style="34" customWidth="1"/>
    <col min="6404" max="6404" width="14.5546875" style="34" customWidth="1"/>
    <col min="6405" max="6405" width="11.44140625" style="34" customWidth="1"/>
    <col min="6406" max="6406" width="11" style="34" customWidth="1"/>
    <col min="6407" max="6407" width="24.21875" style="34" customWidth="1"/>
    <col min="6408" max="6408" width="11.44140625" style="34" customWidth="1"/>
    <col min="6409" max="6409" width="3.109375" style="34" customWidth="1"/>
    <col min="6410" max="6410" width="12.6640625" style="34" customWidth="1"/>
    <col min="6411" max="6417" width="11.44140625" style="34"/>
    <col min="6418" max="6418" width="6.33203125" style="34" customWidth="1"/>
    <col min="6419" max="6419" width="5.88671875" style="34" customWidth="1"/>
    <col min="6420" max="6657" width="11.44140625" style="34"/>
    <col min="6658" max="6658" width="7.77734375" style="34" customWidth="1"/>
    <col min="6659" max="6659" width="3.6640625" style="34" customWidth="1"/>
    <col min="6660" max="6660" width="14.5546875" style="34" customWidth="1"/>
    <col min="6661" max="6661" width="11.44140625" style="34" customWidth="1"/>
    <col min="6662" max="6662" width="11" style="34" customWidth="1"/>
    <col min="6663" max="6663" width="24.21875" style="34" customWidth="1"/>
    <col min="6664" max="6664" width="11.44140625" style="34" customWidth="1"/>
    <col min="6665" max="6665" width="3.109375" style="34" customWidth="1"/>
    <col min="6666" max="6666" width="12.6640625" style="34" customWidth="1"/>
    <col min="6667" max="6673" width="11.44140625" style="34"/>
    <col min="6674" max="6674" width="6.33203125" style="34" customWidth="1"/>
    <col min="6675" max="6675" width="5.88671875" style="34" customWidth="1"/>
    <col min="6676" max="6913" width="11.44140625" style="34"/>
    <col min="6914" max="6914" width="7.77734375" style="34" customWidth="1"/>
    <col min="6915" max="6915" width="3.6640625" style="34" customWidth="1"/>
    <col min="6916" max="6916" width="14.5546875" style="34" customWidth="1"/>
    <col min="6917" max="6917" width="11.44140625" style="34" customWidth="1"/>
    <col min="6918" max="6918" width="11" style="34" customWidth="1"/>
    <col min="6919" max="6919" width="24.21875" style="34" customWidth="1"/>
    <col min="6920" max="6920" width="11.44140625" style="34" customWidth="1"/>
    <col min="6921" max="6921" width="3.109375" style="34" customWidth="1"/>
    <col min="6922" max="6922" width="12.6640625" style="34" customWidth="1"/>
    <col min="6923" max="6929" width="11.44140625" style="34"/>
    <col min="6930" max="6930" width="6.33203125" style="34" customWidth="1"/>
    <col min="6931" max="6931" width="5.88671875" style="34" customWidth="1"/>
    <col min="6932" max="7169" width="11.44140625" style="34"/>
    <col min="7170" max="7170" width="7.77734375" style="34" customWidth="1"/>
    <col min="7171" max="7171" width="3.6640625" style="34" customWidth="1"/>
    <col min="7172" max="7172" width="14.5546875" style="34" customWidth="1"/>
    <col min="7173" max="7173" width="11.44140625" style="34" customWidth="1"/>
    <col min="7174" max="7174" width="11" style="34" customWidth="1"/>
    <col min="7175" max="7175" width="24.21875" style="34" customWidth="1"/>
    <col min="7176" max="7176" width="11.44140625" style="34" customWidth="1"/>
    <col min="7177" max="7177" width="3.109375" style="34" customWidth="1"/>
    <col min="7178" max="7178" width="12.6640625" style="34" customWidth="1"/>
    <col min="7179" max="7185" width="11.44140625" style="34"/>
    <col min="7186" max="7186" width="6.33203125" style="34" customWidth="1"/>
    <col min="7187" max="7187" width="5.88671875" style="34" customWidth="1"/>
    <col min="7188" max="7425" width="11.44140625" style="34"/>
    <col min="7426" max="7426" width="7.77734375" style="34" customWidth="1"/>
    <col min="7427" max="7427" width="3.6640625" style="34" customWidth="1"/>
    <col min="7428" max="7428" width="14.5546875" style="34" customWidth="1"/>
    <col min="7429" max="7429" width="11.44140625" style="34" customWidth="1"/>
    <col min="7430" max="7430" width="11" style="34" customWidth="1"/>
    <col min="7431" max="7431" width="24.21875" style="34" customWidth="1"/>
    <col min="7432" max="7432" width="11.44140625" style="34" customWidth="1"/>
    <col min="7433" max="7433" width="3.109375" style="34" customWidth="1"/>
    <col min="7434" max="7434" width="12.6640625" style="34" customWidth="1"/>
    <col min="7435" max="7441" width="11.44140625" style="34"/>
    <col min="7442" max="7442" width="6.33203125" style="34" customWidth="1"/>
    <col min="7443" max="7443" width="5.88671875" style="34" customWidth="1"/>
    <col min="7444" max="7681" width="11.44140625" style="34"/>
    <col min="7682" max="7682" width="7.77734375" style="34" customWidth="1"/>
    <col min="7683" max="7683" width="3.6640625" style="34" customWidth="1"/>
    <col min="7684" max="7684" width="14.5546875" style="34" customWidth="1"/>
    <col min="7685" max="7685" width="11.44140625" style="34" customWidth="1"/>
    <col min="7686" max="7686" width="11" style="34" customWidth="1"/>
    <col min="7687" max="7687" width="24.21875" style="34" customWidth="1"/>
    <col min="7688" max="7688" width="11.44140625" style="34" customWidth="1"/>
    <col min="7689" max="7689" width="3.109375" style="34" customWidth="1"/>
    <col min="7690" max="7690" width="12.6640625" style="34" customWidth="1"/>
    <col min="7691" max="7697" width="11.44140625" style="34"/>
    <col min="7698" max="7698" width="6.33203125" style="34" customWidth="1"/>
    <col min="7699" max="7699" width="5.88671875" style="34" customWidth="1"/>
    <col min="7700" max="7937" width="11.44140625" style="34"/>
    <col min="7938" max="7938" width="7.77734375" style="34" customWidth="1"/>
    <col min="7939" max="7939" width="3.6640625" style="34" customWidth="1"/>
    <col min="7940" max="7940" width="14.5546875" style="34" customWidth="1"/>
    <col min="7941" max="7941" width="11.44140625" style="34" customWidth="1"/>
    <col min="7942" max="7942" width="11" style="34" customWidth="1"/>
    <col min="7943" max="7943" width="24.21875" style="34" customWidth="1"/>
    <col min="7944" max="7944" width="11.44140625" style="34" customWidth="1"/>
    <col min="7945" max="7945" width="3.109375" style="34" customWidth="1"/>
    <col min="7946" max="7946" width="12.6640625" style="34" customWidth="1"/>
    <col min="7947" max="7953" width="11.44140625" style="34"/>
    <col min="7954" max="7954" width="6.33203125" style="34" customWidth="1"/>
    <col min="7955" max="7955" width="5.88671875" style="34" customWidth="1"/>
    <col min="7956" max="8193" width="11.44140625" style="34"/>
    <col min="8194" max="8194" width="7.77734375" style="34" customWidth="1"/>
    <col min="8195" max="8195" width="3.6640625" style="34" customWidth="1"/>
    <col min="8196" max="8196" width="14.5546875" style="34" customWidth="1"/>
    <col min="8197" max="8197" width="11.44140625" style="34" customWidth="1"/>
    <col min="8198" max="8198" width="11" style="34" customWidth="1"/>
    <col min="8199" max="8199" width="24.21875" style="34" customWidth="1"/>
    <col min="8200" max="8200" width="11.44140625" style="34" customWidth="1"/>
    <col min="8201" max="8201" width="3.109375" style="34" customWidth="1"/>
    <col min="8202" max="8202" width="12.6640625" style="34" customWidth="1"/>
    <col min="8203" max="8209" width="11.44140625" style="34"/>
    <col min="8210" max="8210" width="6.33203125" style="34" customWidth="1"/>
    <col min="8211" max="8211" width="5.88671875" style="34" customWidth="1"/>
    <col min="8212" max="8449" width="11.44140625" style="34"/>
    <col min="8450" max="8450" width="7.77734375" style="34" customWidth="1"/>
    <col min="8451" max="8451" width="3.6640625" style="34" customWidth="1"/>
    <col min="8452" max="8452" width="14.5546875" style="34" customWidth="1"/>
    <col min="8453" max="8453" width="11.44140625" style="34" customWidth="1"/>
    <col min="8454" max="8454" width="11" style="34" customWidth="1"/>
    <col min="8455" max="8455" width="24.21875" style="34" customWidth="1"/>
    <col min="8456" max="8456" width="11.44140625" style="34" customWidth="1"/>
    <col min="8457" max="8457" width="3.109375" style="34" customWidth="1"/>
    <col min="8458" max="8458" width="12.6640625" style="34" customWidth="1"/>
    <col min="8459" max="8465" width="11.44140625" style="34"/>
    <col min="8466" max="8466" width="6.33203125" style="34" customWidth="1"/>
    <col min="8467" max="8467" width="5.88671875" style="34" customWidth="1"/>
    <col min="8468" max="8705" width="11.44140625" style="34"/>
    <col min="8706" max="8706" width="7.77734375" style="34" customWidth="1"/>
    <col min="8707" max="8707" width="3.6640625" style="34" customWidth="1"/>
    <col min="8708" max="8708" width="14.5546875" style="34" customWidth="1"/>
    <col min="8709" max="8709" width="11.44140625" style="34" customWidth="1"/>
    <col min="8710" max="8710" width="11" style="34" customWidth="1"/>
    <col min="8711" max="8711" width="24.21875" style="34" customWidth="1"/>
    <col min="8712" max="8712" width="11.44140625" style="34" customWidth="1"/>
    <col min="8713" max="8713" width="3.109375" style="34" customWidth="1"/>
    <col min="8714" max="8714" width="12.6640625" style="34" customWidth="1"/>
    <col min="8715" max="8721" width="11.44140625" style="34"/>
    <col min="8722" max="8722" width="6.33203125" style="34" customWidth="1"/>
    <col min="8723" max="8723" width="5.88671875" style="34" customWidth="1"/>
    <col min="8724" max="8961" width="11.44140625" style="34"/>
    <col min="8962" max="8962" width="7.77734375" style="34" customWidth="1"/>
    <col min="8963" max="8963" width="3.6640625" style="34" customWidth="1"/>
    <col min="8964" max="8964" width="14.5546875" style="34" customWidth="1"/>
    <col min="8965" max="8965" width="11.44140625" style="34" customWidth="1"/>
    <col min="8966" max="8966" width="11" style="34" customWidth="1"/>
    <col min="8967" max="8967" width="24.21875" style="34" customWidth="1"/>
    <col min="8968" max="8968" width="11.44140625" style="34" customWidth="1"/>
    <col min="8969" max="8969" width="3.109375" style="34" customWidth="1"/>
    <col min="8970" max="8970" width="12.6640625" style="34" customWidth="1"/>
    <col min="8971" max="8977" width="11.44140625" style="34"/>
    <col min="8978" max="8978" width="6.33203125" style="34" customWidth="1"/>
    <col min="8979" max="8979" width="5.88671875" style="34" customWidth="1"/>
    <col min="8980" max="9217" width="11.44140625" style="34"/>
    <col min="9218" max="9218" width="7.77734375" style="34" customWidth="1"/>
    <col min="9219" max="9219" width="3.6640625" style="34" customWidth="1"/>
    <col min="9220" max="9220" width="14.5546875" style="34" customWidth="1"/>
    <col min="9221" max="9221" width="11.44140625" style="34" customWidth="1"/>
    <col min="9222" max="9222" width="11" style="34" customWidth="1"/>
    <col min="9223" max="9223" width="24.21875" style="34" customWidth="1"/>
    <col min="9224" max="9224" width="11.44140625" style="34" customWidth="1"/>
    <col min="9225" max="9225" width="3.109375" style="34" customWidth="1"/>
    <col min="9226" max="9226" width="12.6640625" style="34" customWidth="1"/>
    <col min="9227" max="9233" width="11.44140625" style="34"/>
    <col min="9234" max="9234" width="6.33203125" style="34" customWidth="1"/>
    <col min="9235" max="9235" width="5.88671875" style="34" customWidth="1"/>
    <col min="9236" max="9473" width="11.44140625" style="34"/>
    <col min="9474" max="9474" width="7.77734375" style="34" customWidth="1"/>
    <col min="9475" max="9475" width="3.6640625" style="34" customWidth="1"/>
    <col min="9476" max="9476" width="14.5546875" style="34" customWidth="1"/>
    <col min="9477" max="9477" width="11.44140625" style="34" customWidth="1"/>
    <col min="9478" max="9478" width="11" style="34" customWidth="1"/>
    <col min="9479" max="9479" width="24.21875" style="34" customWidth="1"/>
    <col min="9480" max="9480" width="11.44140625" style="34" customWidth="1"/>
    <col min="9481" max="9481" width="3.109375" style="34" customWidth="1"/>
    <col min="9482" max="9482" width="12.6640625" style="34" customWidth="1"/>
    <col min="9483" max="9489" width="11.44140625" style="34"/>
    <col min="9490" max="9490" width="6.33203125" style="34" customWidth="1"/>
    <col min="9491" max="9491" width="5.88671875" style="34" customWidth="1"/>
    <col min="9492" max="9729" width="11.44140625" style="34"/>
    <col min="9730" max="9730" width="7.77734375" style="34" customWidth="1"/>
    <col min="9731" max="9731" width="3.6640625" style="34" customWidth="1"/>
    <col min="9732" max="9732" width="14.5546875" style="34" customWidth="1"/>
    <col min="9733" max="9733" width="11.44140625" style="34" customWidth="1"/>
    <col min="9734" max="9734" width="11" style="34" customWidth="1"/>
    <col min="9735" max="9735" width="24.21875" style="34" customWidth="1"/>
    <col min="9736" max="9736" width="11.44140625" style="34" customWidth="1"/>
    <col min="9737" max="9737" width="3.109375" style="34" customWidth="1"/>
    <col min="9738" max="9738" width="12.6640625" style="34" customWidth="1"/>
    <col min="9739" max="9745" width="11.44140625" style="34"/>
    <col min="9746" max="9746" width="6.33203125" style="34" customWidth="1"/>
    <col min="9747" max="9747" width="5.88671875" style="34" customWidth="1"/>
    <col min="9748" max="9985" width="11.44140625" style="34"/>
    <col min="9986" max="9986" width="7.77734375" style="34" customWidth="1"/>
    <col min="9987" max="9987" width="3.6640625" style="34" customWidth="1"/>
    <col min="9988" max="9988" width="14.5546875" style="34" customWidth="1"/>
    <col min="9989" max="9989" width="11.44140625" style="34" customWidth="1"/>
    <col min="9990" max="9990" width="11" style="34" customWidth="1"/>
    <col min="9991" max="9991" width="24.21875" style="34" customWidth="1"/>
    <col min="9992" max="9992" width="11.44140625" style="34" customWidth="1"/>
    <col min="9993" max="9993" width="3.109375" style="34" customWidth="1"/>
    <col min="9994" max="9994" width="12.6640625" style="34" customWidth="1"/>
    <col min="9995" max="10001" width="11.44140625" style="34"/>
    <col min="10002" max="10002" width="6.33203125" style="34" customWidth="1"/>
    <col min="10003" max="10003" width="5.88671875" style="34" customWidth="1"/>
    <col min="10004" max="10241" width="11.44140625" style="34"/>
    <col min="10242" max="10242" width="7.77734375" style="34" customWidth="1"/>
    <col min="10243" max="10243" width="3.6640625" style="34" customWidth="1"/>
    <col min="10244" max="10244" width="14.5546875" style="34" customWidth="1"/>
    <col min="10245" max="10245" width="11.44140625" style="34" customWidth="1"/>
    <col min="10246" max="10246" width="11" style="34" customWidth="1"/>
    <col min="10247" max="10247" width="24.21875" style="34" customWidth="1"/>
    <col min="10248" max="10248" width="11.44140625" style="34" customWidth="1"/>
    <col min="10249" max="10249" width="3.109375" style="34" customWidth="1"/>
    <col min="10250" max="10250" width="12.6640625" style="34" customWidth="1"/>
    <col min="10251" max="10257" width="11.44140625" style="34"/>
    <col min="10258" max="10258" width="6.33203125" style="34" customWidth="1"/>
    <col min="10259" max="10259" width="5.88671875" style="34" customWidth="1"/>
    <col min="10260" max="10497" width="11.44140625" style="34"/>
    <col min="10498" max="10498" width="7.77734375" style="34" customWidth="1"/>
    <col min="10499" max="10499" width="3.6640625" style="34" customWidth="1"/>
    <col min="10500" max="10500" width="14.5546875" style="34" customWidth="1"/>
    <col min="10501" max="10501" width="11.44140625" style="34" customWidth="1"/>
    <col min="10502" max="10502" width="11" style="34" customWidth="1"/>
    <col min="10503" max="10503" width="24.21875" style="34" customWidth="1"/>
    <col min="10504" max="10504" width="11.44140625" style="34" customWidth="1"/>
    <col min="10505" max="10505" width="3.109375" style="34" customWidth="1"/>
    <col min="10506" max="10506" width="12.6640625" style="34" customWidth="1"/>
    <col min="10507" max="10513" width="11.44140625" style="34"/>
    <col min="10514" max="10514" width="6.33203125" style="34" customWidth="1"/>
    <col min="10515" max="10515" width="5.88671875" style="34" customWidth="1"/>
    <col min="10516" max="10753" width="11.44140625" style="34"/>
    <col min="10754" max="10754" width="7.77734375" style="34" customWidth="1"/>
    <col min="10755" max="10755" width="3.6640625" style="34" customWidth="1"/>
    <col min="10756" max="10756" width="14.5546875" style="34" customWidth="1"/>
    <col min="10757" max="10757" width="11.44140625" style="34" customWidth="1"/>
    <col min="10758" max="10758" width="11" style="34" customWidth="1"/>
    <col min="10759" max="10759" width="24.21875" style="34" customWidth="1"/>
    <col min="10760" max="10760" width="11.44140625" style="34" customWidth="1"/>
    <col min="10761" max="10761" width="3.109375" style="34" customWidth="1"/>
    <col min="10762" max="10762" width="12.6640625" style="34" customWidth="1"/>
    <col min="10763" max="10769" width="11.44140625" style="34"/>
    <col min="10770" max="10770" width="6.33203125" style="34" customWidth="1"/>
    <col min="10771" max="10771" width="5.88671875" style="34" customWidth="1"/>
    <col min="10772" max="11009" width="11.44140625" style="34"/>
    <col min="11010" max="11010" width="7.77734375" style="34" customWidth="1"/>
    <col min="11011" max="11011" width="3.6640625" style="34" customWidth="1"/>
    <col min="11012" max="11012" width="14.5546875" style="34" customWidth="1"/>
    <col min="11013" max="11013" width="11.44140625" style="34" customWidth="1"/>
    <col min="11014" max="11014" width="11" style="34" customWidth="1"/>
    <col min="11015" max="11015" width="24.21875" style="34" customWidth="1"/>
    <col min="11016" max="11016" width="11.44140625" style="34" customWidth="1"/>
    <col min="11017" max="11017" width="3.109375" style="34" customWidth="1"/>
    <col min="11018" max="11018" width="12.6640625" style="34" customWidth="1"/>
    <col min="11019" max="11025" width="11.44140625" style="34"/>
    <col min="11026" max="11026" width="6.33203125" style="34" customWidth="1"/>
    <col min="11027" max="11027" width="5.88671875" style="34" customWidth="1"/>
    <col min="11028" max="11265" width="11.44140625" style="34"/>
    <col min="11266" max="11266" width="7.77734375" style="34" customWidth="1"/>
    <col min="11267" max="11267" width="3.6640625" style="34" customWidth="1"/>
    <col min="11268" max="11268" width="14.5546875" style="34" customWidth="1"/>
    <col min="11269" max="11269" width="11.44140625" style="34" customWidth="1"/>
    <col min="11270" max="11270" width="11" style="34" customWidth="1"/>
    <col min="11271" max="11271" width="24.21875" style="34" customWidth="1"/>
    <col min="11272" max="11272" width="11.44140625" style="34" customWidth="1"/>
    <col min="11273" max="11273" width="3.109375" style="34" customWidth="1"/>
    <col min="11274" max="11274" width="12.6640625" style="34" customWidth="1"/>
    <col min="11275" max="11281" width="11.44140625" style="34"/>
    <col min="11282" max="11282" width="6.33203125" style="34" customWidth="1"/>
    <col min="11283" max="11283" width="5.88671875" style="34" customWidth="1"/>
    <col min="11284" max="11521" width="11.44140625" style="34"/>
    <col min="11522" max="11522" width="7.77734375" style="34" customWidth="1"/>
    <col min="11523" max="11523" width="3.6640625" style="34" customWidth="1"/>
    <col min="11524" max="11524" width="14.5546875" style="34" customWidth="1"/>
    <col min="11525" max="11525" width="11.44140625" style="34" customWidth="1"/>
    <col min="11526" max="11526" width="11" style="34" customWidth="1"/>
    <col min="11527" max="11527" width="24.21875" style="34" customWidth="1"/>
    <col min="11528" max="11528" width="11.44140625" style="34" customWidth="1"/>
    <col min="11529" max="11529" width="3.109375" style="34" customWidth="1"/>
    <col min="11530" max="11530" width="12.6640625" style="34" customWidth="1"/>
    <col min="11531" max="11537" width="11.44140625" style="34"/>
    <col min="11538" max="11538" width="6.33203125" style="34" customWidth="1"/>
    <col min="11539" max="11539" width="5.88671875" style="34" customWidth="1"/>
    <col min="11540" max="11777" width="11.44140625" style="34"/>
    <col min="11778" max="11778" width="7.77734375" style="34" customWidth="1"/>
    <col min="11779" max="11779" width="3.6640625" style="34" customWidth="1"/>
    <col min="11780" max="11780" width="14.5546875" style="34" customWidth="1"/>
    <col min="11781" max="11781" width="11.44140625" style="34" customWidth="1"/>
    <col min="11782" max="11782" width="11" style="34" customWidth="1"/>
    <col min="11783" max="11783" width="24.21875" style="34" customWidth="1"/>
    <col min="11784" max="11784" width="11.44140625" style="34" customWidth="1"/>
    <col min="11785" max="11785" width="3.109375" style="34" customWidth="1"/>
    <col min="11786" max="11786" width="12.6640625" style="34" customWidth="1"/>
    <col min="11787" max="11793" width="11.44140625" style="34"/>
    <col min="11794" max="11794" width="6.33203125" style="34" customWidth="1"/>
    <col min="11795" max="11795" width="5.88671875" style="34" customWidth="1"/>
    <col min="11796" max="12033" width="11.44140625" style="34"/>
    <col min="12034" max="12034" width="7.77734375" style="34" customWidth="1"/>
    <col min="12035" max="12035" width="3.6640625" style="34" customWidth="1"/>
    <col min="12036" max="12036" width="14.5546875" style="34" customWidth="1"/>
    <col min="12037" max="12037" width="11.44140625" style="34" customWidth="1"/>
    <col min="12038" max="12038" width="11" style="34" customWidth="1"/>
    <col min="12039" max="12039" width="24.21875" style="34" customWidth="1"/>
    <col min="12040" max="12040" width="11.44140625" style="34" customWidth="1"/>
    <col min="12041" max="12041" width="3.109375" style="34" customWidth="1"/>
    <col min="12042" max="12042" width="12.6640625" style="34" customWidth="1"/>
    <col min="12043" max="12049" width="11.44140625" style="34"/>
    <col min="12050" max="12050" width="6.33203125" style="34" customWidth="1"/>
    <col min="12051" max="12051" width="5.88671875" style="34" customWidth="1"/>
    <col min="12052" max="12289" width="11.44140625" style="34"/>
    <col min="12290" max="12290" width="7.77734375" style="34" customWidth="1"/>
    <col min="12291" max="12291" width="3.6640625" style="34" customWidth="1"/>
    <col min="12292" max="12292" width="14.5546875" style="34" customWidth="1"/>
    <col min="12293" max="12293" width="11.44140625" style="34" customWidth="1"/>
    <col min="12294" max="12294" width="11" style="34" customWidth="1"/>
    <col min="12295" max="12295" width="24.21875" style="34" customWidth="1"/>
    <col min="12296" max="12296" width="11.44140625" style="34" customWidth="1"/>
    <col min="12297" max="12297" width="3.109375" style="34" customWidth="1"/>
    <col min="12298" max="12298" width="12.6640625" style="34" customWidth="1"/>
    <col min="12299" max="12305" width="11.44140625" style="34"/>
    <col min="12306" max="12306" width="6.33203125" style="34" customWidth="1"/>
    <col min="12307" max="12307" width="5.88671875" style="34" customWidth="1"/>
    <col min="12308" max="12545" width="11.44140625" style="34"/>
    <col min="12546" max="12546" width="7.77734375" style="34" customWidth="1"/>
    <col min="12547" max="12547" width="3.6640625" style="34" customWidth="1"/>
    <col min="12548" max="12548" width="14.5546875" style="34" customWidth="1"/>
    <col min="12549" max="12549" width="11.44140625" style="34" customWidth="1"/>
    <col min="12550" max="12550" width="11" style="34" customWidth="1"/>
    <col min="12551" max="12551" width="24.21875" style="34" customWidth="1"/>
    <col min="12552" max="12552" width="11.44140625" style="34" customWidth="1"/>
    <col min="12553" max="12553" width="3.109375" style="34" customWidth="1"/>
    <col min="12554" max="12554" width="12.6640625" style="34" customWidth="1"/>
    <col min="12555" max="12561" width="11.44140625" style="34"/>
    <col min="12562" max="12562" width="6.33203125" style="34" customWidth="1"/>
    <col min="12563" max="12563" width="5.88671875" style="34" customWidth="1"/>
    <col min="12564" max="12801" width="11.44140625" style="34"/>
    <col min="12802" max="12802" width="7.77734375" style="34" customWidth="1"/>
    <col min="12803" max="12803" width="3.6640625" style="34" customWidth="1"/>
    <col min="12804" max="12804" width="14.5546875" style="34" customWidth="1"/>
    <col min="12805" max="12805" width="11.44140625" style="34" customWidth="1"/>
    <col min="12806" max="12806" width="11" style="34" customWidth="1"/>
    <col min="12807" max="12807" width="24.21875" style="34" customWidth="1"/>
    <col min="12808" max="12808" width="11.44140625" style="34" customWidth="1"/>
    <col min="12809" max="12809" width="3.109375" style="34" customWidth="1"/>
    <col min="12810" max="12810" width="12.6640625" style="34" customWidth="1"/>
    <col min="12811" max="12817" width="11.44140625" style="34"/>
    <col min="12818" max="12818" width="6.33203125" style="34" customWidth="1"/>
    <col min="12819" max="12819" width="5.88671875" style="34" customWidth="1"/>
    <col min="12820" max="13057" width="11.44140625" style="34"/>
    <col min="13058" max="13058" width="7.77734375" style="34" customWidth="1"/>
    <col min="13059" max="13059" width="3.6640625" style="34" customWidth="1"/>
    <col min="13060" max="13060" width="14.5546875" style="34" customWidth="1"/>
    <col min="13061" max="13061" width="11.44140625" style="34" customWidth="1"/>
    <col min="13062" max="13062" width="11" style="34" customWidth="1"/>
    <col min="13063" max="13063" width="24.21875" style="34" customWidth="1"/>
    <col min="13064" max="13064" width="11.44140625" style="34" customWidth="1"/>
    <col min="13065" max="13065" width="3.109375" style="34" customWidth="1"/>
    <col min="13066" max="13066" width="12.6640625" style="34" customWidth="1"/>
    <col min="13067" max="13073" width="11.44140625" style="34"/>
    <col min="13074" max="13074" width="6.33203125" style="34" customWidth="1"/>
    <col min="13075" max="13075" width="5.88671875" style="34" customWidth="1"/>
    <col min="13076" max="13313" width="11.44140625" style="34"/>
    <col min="13314" max="13314" width="7.77734375" style="34" customWidth="1"/>
    <col min="13315" max="13315" width="3.6640625" style="34" customWidth="1"/>
    <col min="13316" max="13316" width="14.5546875" style="34" customWidth="1"/>
    <col min="13317" max="13317" width="11.44140625" style="34" customWidth="1"/>
    <col min="13318" max="13318" width="11" style="34" customWidth="1"/>
    <col min="13319" max="13319" width="24.21875" style="34" customWidth="1"/>
    <col min="13320" max="13320" width="11.44140625" style="34" customWidth="1"/>
    <col min="13321" max="13321" width="3.109375" style="34" customWidth="1"/>
    <col min="13322" max="13322" width="12.6640625" style="34" customWidth="1"/>
    <col min="13323" max="13329" width="11.44140625" style="34"/>
    <col min="13330" max="13330" width="6.33203125" style="34" customWidth="1"/>
    <col min="13331" max="13331" width="5.88671875" style="34" customWidth="1"/>
    <col min="13332" max="13569" width="11.44140625" style="34"/>
    <col min="13570" max="13570" width="7.77734375" style="34" customWidth="1"/>
    <col min="13571" max="13571" width="3.6640625" style="34" customWidth="1"/>
    <col min="13572" max="13572" width="14.5546875" style="34" customWidth="1"/>
    <col min="13573" max="13573" width="11.44140625" style="34" customWidth="1"/>
    <col min="13574" max="13574" width="11" style="34" customWidth="1"/>
    <col min="13575" max="13575" width="24.21875" style="34" customWidth="1"/>
    <col min="13576" max="13576" width="11.44140625" style="34" customWidth="1"/>
    <col min="13577" max="13577" width="3.109375" style="34" customWidth="1"/>
    <col min="13578" max="13578" width="12.6640625" style="34" customWidth="1"/>
    <col min="13579" max="13585" width="11.44140625" style="34"/>
    <col min="13586" max="13586" width="6.33203125" style="34" customWidth="1"/>
    <col min="13587" max="13587" width="5.88671875" style="34" customWidth="1"/>
    <col min="13588" max="13825" width="11.44140625" style="34"/>
    <col min="13826" max="13826" width="7.77734375" style="34" customWidth="1"/>
    <col min="13827" max="13827" width="3.6640625" style="34" customWidth="1"/>
    <col min="13828" max="13828" width="14.5546875" style="34" customWidth="1"/>
    <col min="13829" max="13829" width="11.44140625" style="34" customWidth="1"/>
    <col min="13830" max="13830" width="11" style="34" customWidth="1"/>
    <col min="13831" max="13831" width="24.21875" style="34" customWidth="1"/>
    <col min="13832" max="13832" width="11.44140625" style="34" customWidth="1"/>
    <col min="13833" max="13833" width="3.109375" style="34" customWidth="1"/>
    <col min="13834" max="13834" width="12.6640625" style="34" customWidth="1"/>
    <col min="13835" max="13841" width="11.44140625" style="34"/>
    <col min="13842" max="13842" width="6.33203125" style="34" customWidth="1"/>
    <col min="13843" max="13843" width="5.88671875" style="34" customWidth="1"/>
    <col min="13844" max="14081" width="11.44140625" style="34"/>
    <col min="14082" max="14082" width="7.77734375" style="34" customWidth="1"/>
    <col min="14083" max="14083" width="3.6640625" style="34" customWidth="1"/>
    <col min="14084" max="14084" width="14.5546875" style="34" customWidth="1"/>
    <col min="14085" max="14085" width="11.44140625" style="34" customWidth="1"/>
    <col min="14086" max="14086" width="11" style="34" customWidth="1"/>
    <col min="14087" max="14087" width="24.21875" style="34" customWidth="1"/>
    <col min="14088" max="14088" width="11.44140625" style="34" customWidth="1"/>
    <col min="14089" max="14089" width="3.109375" style="34" customWidth="1"/>
    <col min="14090" max="14090" width="12.6640625" style="34" customWidth="1"/>
    <col min="14091" max="14097" width="11.44140625" style="34"/>
    <col min="14098" max="14098" width="6.33203125" style="34" customWidth="1"/>
    <col min="14099" max="14099" width="5.88671875" style="34" customWidth="1"/>
    <col min="14100" max="14337" width="11.44140625" style="34"/>
    <col min="14338" max="14338" width="7.77734375" style="34" customWidth="1"/>
    <col min="14339" max="14339" width="3.6640625" style="34" customWidth="1"/>
    <col min="14340" max="14340" width="14.5546875" style="34" customWidth="1"/>
    <col min="14341" max="14341" width="11.44140625" style="34" customWidth="1"/>
    <col min="14342" max="14342" width="11" style="34" customWidth="1"/>
    <col min="14343" max="14343" width="24.21875" style="34" customWidth="1"/>
    <col min="14344" max="14344" width="11.44140625" style="34" customWidth="1"/>
    <col min="14345" max="14345" width="3.109375" style="34" customWidth="1"/>
    <col min="14346" max="14346" width="12.6640625" style="34" customWidth="1"/>
    <col min="14347" max="14353" width="11.44140625" style="34"/>
    <col min="14354" max="14354" width="6.33203125" style="34" customWidth="1"/>
    <col min="14355" max="14355" width="5.88671875" style="34" customWidth="1"/>
    <col min="14356" max="14593" width="11.44140625" style="34"/>
    <col min="14594" max="14594" width="7.77734375" style="34" customWidth="1"/>
    <col min="14595" max="14595" width="3.6640625" style="34" customWidth="1"/>
    <col min="14596" max="14596" width="14.5546875" style="34" customWidth="1"/>
    <col min="14597" max="14597" width="11.44140625" style="34" customWidth="1"/>
    <col min="14598" max="14598" width="11" style="34" customWidth="1"/>
    <col min="14599" max="14599" width="24.21875" style="34" customWidth="1"/>
    <col min="14600" max="14600" width="11.44140625" style="34" customWidth="1"/>
    <col min="14601" max="14601" width="3.109375" style="34" customWidth="1"/>
    <col min="14602" max="14602" width="12.6640625" style="34" customWidth="1"/>
    <col min="14603" max="14609" width="11.44140625" style="34"/>
    <col min="14610" max="14610" width="6.33203125" style="34" customWidth="1"/>
    <col min="14611" max="14611" width="5.88671875" style="34" customWidth="1"/>
    <col min="14612" max="14849" width="11.44140625" style="34"/>
    <col min="14850" max="14850" width="7.77734375" style="34" customWidth="1"/>
    <col min="14851" max="14851" width="3.6640625" style="34" customWidth="1"/>
    <col min="14852" max="14852" width="14.5546875" style="34" customWidth="1"/>
    <col min="14853" max="14853" width="11.44140625" style="34" customWidth="1"/>
    <col min="14854" max="14854" width="11" style="34" customWidth="1"/>
    <col min="14855" max="14855" width="24.21875" style="34" customWidth="1"/>
    <col min="14856" max="14856" width="11.44140625" style="34" customWidth="1"/>
    <col min="14857" max="14857" width="3.109375" style="34" customWidth="1"/>
    <col min="14858" max="14858" width="12.6640625" style="34" customWidth="1"/>
    <col min="14859" max="14865" width="11.44140625" style="34"/>
    <col min="14866" max="14866" width="6.33203125" style="34" customWidth="1"/>
    <col min="14867" max="14867" width="5.88671875" style="34" customWidth="1"/>
    <col min="14868" max="15105" width="11.44140625" style="34"/>
    <col min="15106" max="15106" width="7.77734375" style="34" customWidth="1"/>
    <col min="15107" max="15107" width="3.6640625" style="34" customWidth="1"/>
    <col min="15108" max="15108" width="14.5546875" style="34" customWidth="1"/>
    <col min="15109" max="15109" width="11.44140625" style="34" customWidth="1"/>
    <col min="15110" max="15110" width="11" style="34" customWidth="1"/>
    <col min="15111" max="15111" width="24.21875" style="34" customWidth="1"/>
    <col min="15112" max="15112" width="11.44140625" style="34" customWidth="1"/>
    <col min="15113" max="15113" width="3.109375" style="34" customWidth="1"/>
    <col min="15114" max="15114" width="12.6640625" style="34" customWidth="1"/>
    <col min="15115" max="15121" width="11.44140625" style="34"/>
    <col min="15122" max="15122" width="6.33203125" style="34" customWidth="1"/>
    <col min="15123" max="15123" width="5.88671875" style="34" customWidth="1"/>
    <col min="15124" max="15361" width="11.44140625" style="34"/>
    <col min="15362" max="15362" width="7.77734375" style="34" customWidth="1"/>
    <col min="15363" max="15363" width="3.6640625" style="34" customWidth="1"/>
    <col min="15364" max="15364" width="14.5546875" style="34" customWidth="1"/>
    <col min="15365" max="15365" width="11.44140625" style="34" customWidth="1"/>
    <col min="15366" max="15366" width="11" style="34" customWidth="1"/>
    <col min="15367" max="15367" width="24.21875" style="34" customWidth="1"/>
    <col min="15368" max="15368" width="11.44140625" style="34" customWidth="1"/>
    <col min="15369" max="15369" width="3.109375" style="34" customWidth="1"/>
    <col min="15370" max="15370" width="12.6640625" style="34" customWidth="1"/>
    <col min="15371" max="15377" width="11.44140625" style="34"/>
    <col min="15378" max="15378" width="6.33203125" style="34" customWidth="1"/>
    <col min="15379" max="15379" width="5.88671875" style="34" customWidth="1"/>
    <col min="15380" max="15617" width="11.44140625" style="34"/>
    <col min="15618" max="15618" width="7.77734375" style="34" customWidth="1"/>
    <col min="15619" max="15619" width="3.6640625" style="34" customWidth="1"/>
    <col min="15620" max="15620" width="14.5546875" style="34" customWidth="1"/>
    <col min="15621" max="15621" width="11.44140625" style="34" customWidth="1"/>
    <col min="15622" max="15622" width="11" style="34" customWidth="1"/>
    <col min="15623" max="15623" width="24.21875" style="34" customWidth="1"/>
    <col min="15624" max="15624" width="11.44140625" style="34" customWidth="1"/>
    <col min="15625" max="15625" width="3.109375" style="34" customWidth="1"/>
    <col min="15626" max="15626" width="12.6640625" style="34" customWidth="1"/>
    <col min="15627" max="15633" width="11.44140625" style="34"/>
    <col min="15634" max="15634" width="6.33203125" style="34" customWidth="1"/>
    <col min="15635" max="15635" width="5.88671875" style="34" customWidth="1"/>
    <col min="15636" max="15873" width="11.44140625" style="34"/>
    <col min="15874" max="15874" width="7.77734375" style="34" customWidth="1"/>
    <col min="15875" max="15875" width="3.6640625" style="34" customWidth="1"/>
    <col min="15876" max="15876" width="14.5546875" style="34" customWidth="1"/>
    <col min="15877" max="15877" width="11.44140625" style="34" customWidth="1"/>
    <col min="15878" max="15878" width="11" style="34" customWidth="1"/>
    <col min="15879" max="15879" width="24.21875" style="34" customWidth="1"/>
    <col min="15880" max="15880" width="11.44140625" style="34" customWidth="1"/>
    <col min="15881" max="15881" width="3.109375" style="34" customWidth="1"/>
    <col min="15882" max="15882" width="12.6640625" style="34" customWidth="1"/>
    <col min="15883" max="15889" width="11.44140625" style="34"/>
    <col min="15890" max="15890" width="6.33203125" style="34" customWidth="1"/>
    <col min="15891" max="15891" width="5.88671875" style="34" customWidth="1"/>
    <col min="15892" max="16129" width="11.44140625" style="34"/>
    <col min="16130" max="16130" width="7.77734375" style="34" customWidth="1"/>
    <col min="16131" max="16131" width="3.6640625" style="34" customWidth="1"/>
    <col min="16132" max="16132" width="14.5546875" style="34" customWidth="1"/>
    <col min="16133" max="16133" width="11.44140625" style="34" customWidth="1"/>
    <col min="16134" max="16134" width="11" style="34" customWidth="1"/>
    <col min="16135" max="16135" width="24.21875" style="34" customWidth="1"/>
    <col min="16136" max="16136" width="11.44140625" style="34" customWidth="1"/>
    <col min="16137" max="16137" width="3.109375" style="34" customWidth="1"/>
    <col min="16138" max="16138" width="12.6640625" style="34" customWidth="1"/>
    <col min="16139" max="16145" width="11.44140625" style="34"/>
    <col min="16146" max="16146" width="6.33203125" style="34" customWidth="1"/>
    <col min="16147" max="16147" width="5.88671875" style="34" customWidth="1"/>
    <col min="16148" max="16384" width="11.44140625" style="34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view="pageBreakPreview" topLeftCell="A24" zoomScaleNormal="100" workbookViewId="0">
      <selection activeCell="P22" sqref="P14:P22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1519" t="s">
        <v>764</v>
      </c>
      <c r="C1" s="1519"/>
      <c r="D1" s="1519"/>
      <c r="E1" s="1519"/>
      <c r="F1" s="1519"/>
      <c r="G1" s="1519"/>
      <c r="H1" s="1519"/>
      <c r="I1" s="1519"/>
      <c r="J1" s="1519"/>
      <c r="K1" s="1519"/>
      <c r="L1" s="1519"/>
    </row>
    <row r="3" spans="1:16" s="1" customFormat="1" ht="18">
      <c r="A3" s="5"/>
      <c r="B3" s="1520" t="s">
        <v>765</v>
      </c>
      <c r="C3" s="1520"/>
      <c r="D3" s="1520"/>
      <c r="E3" s="1520"/>
      <c r="F3" s="1520"/>
      <c r="G3" s="1520"/>
      <c r="H3" s="1520"/>
      <c r="I3" s="1520"/>
      <c r="J3" s="1520"/>
      <c r="K3" s="1520"/>
      <c r="L3" s="1520"/>
      <c r="M3" s="5"/>
    </row>
    <row r="4" spans="1:16" s="1" customFormat="1">
      <c r="A4" s="5"/>
      <c r="B4" s="1524" t="s">
        <v>766</v>
      </c>
      <c r="C4" s="1524"/>
      <c r="D4" s="1524"/>
      <c r="E4" s="1524"/>
      <c r="F4" s="1524"/>
      <c r="G4" s="1524"/>
      <c r="H4" s="1524"/>
      <c r="I4" s="1524"/>
      <c r="J4" s="1524"/>
      <c r="K4" s="1524"/>
      <c r="L4" s="1524"/>
      <c r="M4" s="5"/>
    </row>
    <row r="5" spans="1:16" s="1" customFormat="1">
      <c r="A5" s="5"/>
      <c r="B5" s="1524"/>
      <c r="C5" s="1524"/>
      <c r="D5" s="1524"/>
      <c r="E5" s="1524"/>
      <c r="F5" s="1524"/>
      <c r="G5" s="1524"/>
      <c r="H5" s="1524"/>
      <c r="I5" s="1524"/>
      <c r="J5" s="1524"/>
      <c r="K5" s="1524"/>
      <c r="L5" s="1524"/>
      <c r="M5" s="5"/>
    </row>
    <row r="7" spans="1:16" ht="14.4">
      <c r="B7" s="6" t="s">
        <v>767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768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769</v>
      </c>
      <c r="C11" s="9"/>
      <c r="D11" s="9"/>
      <c r="E11" s="9"/>
      <c r="F11" s="11"/>
      <c r="G11" s="13" t="s">
        <v>770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771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772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773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774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775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776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777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1521" t="s">
        <v>778</v>
      </c>
      <c r="C29" s="1521"/>
      <c r="D29" s="1521"/>
      <c r="E29" s="1521"/>
      <c r="F29" s="1521"/>
      <c r="G29" s="1521"/>
      <c r="H29" s="1521"/>
      <c r="I29" s="1521"/>
      <c r="J29" s="1521"/>
      <c r="K29" s="1521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779</v>
      </c>
      <c r="D32" s="10">
        <v>0.03</v>
      </c>
      <c r="E32" s="17" t="s">
        <v>780</v>
      </c>
      <c r="F32" s="10">
        <v>6.4999999999999997E-3</v>
      </c>
      <c r="G32" s="17" t="s">
        <v>781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1522" t="s">
        <v>782</v>
      </c>
      <c r="C34" s="1522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783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1525" t="s">
        <v>784</v>
      </c>
      <c r="D38" s="1525"/>
      <c r="E38" s="1526">
        <f>TRUNC((K10*K11*K12/K14)-1,4)</f>
        <v>0.26440000000000002</v>
      </c>
      <c r="F38" s="1526"/>
      <c r="G38" s="1527" t="s">
        <v>785</v>
      </c>
      <c r="H38" s="1527"/>
      <c r="I38" s="29" t="s">
        <v>786</v>
      </c>
      <c r="J38" s="29" t="s">
        <v>787</v>
      </c>
      <c r="K38" s="30" t="s">
        <v>788</v>
      </c>
      <c r="L38" s="18"/>
      <c r="M38" s="18"/>
    </row>
    <row r="39" spans="1:13" s="2" customFormat="1" ht="14.4">
      <c r="A39" s="18"/>
      <c r="B39" s="8"/>
      <c r="C39" s="1525"/>
      <c r="D39" s="1525"/>
      <c r="E39" s="1526"/>
      <c r="F39" s="1526"/>
      <c r="G39" s="1527"/>
      <c r="H39" s="1527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789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1528" t="s">
        <v>784</v>
      </c>
      <c r="D43" s="1528"/>
      <c r="E43" s="1529">
        <f>(K10*K11*K12/K13)-1</f>
        <v>0.32779999999999998</v>
      </c>
      <c r="F43" s="1529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28"/>
      <c r="D44" s="1528"/>
      <c r="E44" s="1529"/>
      <c r="F44" s="1529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1523" t="s">
        <v>790</v>
      </c>
      <c r="C46" s="1523"/>
      <c r="D46" s="1523"/>
      <c r="E46" s="1523"/>
      <c r="F46" s="1523"/>
      <c r="G46" s="1523"/>
      <c r="H46" s="1523"/>
      <c r="I46" s="1523"/>
      <c r="J46" s="1523"/>
      <c r="K46" s="1523"/>
    </row>
    <row r="47" spans="1:13">
      <c r="B47" s="1530" t="s">
        <v>791</v>
      </c>
      <c r="C47" s="1530"/>
      <c r="D47" s="1530"/>
      <c r="E47" s="1530"/>
      <c r="F47" s="1530"/>
      <c r="G47" s="1530"/>
      <c r="H47" s="1530"/>
      <c r="I47" s="1530"/>
      <c r="J47" s="1530"/>
      <c r="K47" s="1530"/>
    </row>
    <row r="48" spans="1:13">
      <c r="B48" s="1530"/>
      <c r="C48" s="1530"/>
      <c r="D48" s="1530"/>
      <c r="E48" s="1530"/>
      <c r="F48" s="1530"/>
      <c r="G48" s="1530"/>
      <c r="H48" s="1530"/>
      <c r="I48" s="1530"/>
      <c r="J48" s="1530"/>
      <c r="K48" s="1530"/>
    </row>
    <row r="49" spans="2:11">
      <c r="B49" s="1530"/>
      <c r="C49" s="1530"/>
      <c r="D49" s="1530"/>
      <c r="E49" s="1530"/>
      <c r="F49" s="1530"/>
      <c r="G49" s="1530"/>
      <c r="H49" s="1530"/>
      <c r="I49" s="1530"/>
      <c r="J49" s="1530"/>
      <c r="K49" s="1530"/>
    </row>
    <row r="50" spans="2:11">
      <c r="B50" s="1530"/>
      <c r="C50" s="1530"/>
      <c r="D50" s="1530"/>
      <c r="E50" s="1530"/>
      <c r="F50" s="1530"/>
      <c r="G50" s="1530"/>
      <c r="H50" s="1530"/>
      <c r="I50" s="1530"/>
      <c r="J50" s="1530"/>
      <c r="K50" s="1530"/>
    </row>
    <row r="51" spans="2:11">
      <c r="B51" s="1530"/>
      <c r="C51" s="1530"/>
      <c r="D51" s="1530"/>
      <c r="E51" s="1530"/>
      <c r="F51" s="1530"/>
      <c r="G51" s="1530"/>
      <c r="H51" s="1530"/>
      <c r="I51" s="1530"/>
      <c r="J51" s="1530"/>
      <c r="K51" s="1530"/>
    </row>
    <row r="52" spans="2:11">
      <c r="B52" s="1530"/>
      <c r="C52" s="1530"/>
      <c r="D52" s="1530"/>
      <c r="E52" s="1530"/>
      <c r="F52" s="1530"/>
      <c r="G52" s="1530"/>
      <c r="H52" s="1530"/>
      <c r="I52" s="1530"/>
      <c r="J52" s="1530"/>
      <c r="K52" s="1530"/>
    </row>
    <row r="53" spans="2:11">
      <c r="B53" s="1530"/>
      <c r="C53" s="1530"/>
      <c r="D53" s="1530"/>
      <c r="E53" s="1530"/>
      <c r="F53" s="1530"/>
      <c r="G53" s="1530"/>
      <c r="H53" s="1530"/>
      <c r="I53" s="1530"/>
      <c r="J53" s="1530"/>
      <c r="K53" s="1530"/>
    </row>
    <row r="54" spans="2:11">
      <c r="B54" s="1530"/>
      <c r="C54" s="1530"/>
      <c r="D54" s="1530"/>
      <c r="E54" s="1530"/>
      <c r="F54" s="1530"/>
      <c r="G54" s="1530"/>
      <c r="H54" s="1530"/>
      <c r="I54" s="1530"/>
      <c r="J54" s="1530"/>
      <c r="K54" s="1530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2024-02-07T01:08:00Z</cp:lastPrinted>
  <dcterms:created xsi:type="dcterms:W3CDTF">2023-10-03T17:30:00Z</dcterms:created>
  <dcterms:modified xsi:type="dcterms:W3CDTF">2024-05-09T19:03:52Z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